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Índice" sheetId="1" r:id="rId1"/>
    <sheet name="a)" sheetId="8" r:id="rId2"/>
    <sheet name="b)" sheetId="7" r:id="rId3"/>
    <sheet name="c)" sheetId="2" r:id="rId4"/>
    <sheet name="d)" sheetId="9" r:id="rId5"/>
    <sheet name="e)" sheetId="11" r:id="rId6"/>
    <sheet name="f)" sheetId="12" r:id="rId7"/>
    <sheet name="g)" sheetId="16" r:id="rId8"/>
    <sheet name="h)" sheetId="17" r:id="rId9"/>
    <sheet name="i)" sheetId="18" r:id="rId10"/>
  </sheets>
  <definedNames>
    <definedName name="Processo_nº_0130633_76.2013.4.02.5101">'b)'!$B$9</definedName>
  </definedNames>
  <calcPr calcId="125725"/>
</workbook>
</file>

<file path=xl/calcChain.xml><?xml version="1.0" encoding="utf-8"?>
<calcChain xmlns="http://schemas.openxmlformats.org/spreadsheetml/2006/main">
  <c r="B15" i="12"/>
  <c r="G17" i="2" l="1"/>
  <c r="B12" i="9" l="1"/>
  <c r="E35" i="2" l="1"/>
  <c r="E25" l="1"/>
  <c r="G16" l="1"/>
  <c r="E10"/>
  <c r="E9"/>
</calcChain>
</file>

<file path=xl/comments1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197 - Nossa Senhora do Socorro/SE</t>
        </r>
      </text>
    </comment>
  </commentList>
</comments>
</file>

<file path=xl/comments2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201 - Abreu e Lima - Decisão Judicial. Retirar 30% do total de royalties do município por DARF.</t>
        </r>
      </text>
    </comment>
  </commentList>
</comments>
</file>

<file path=xl/comments3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4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201 - Compensação 4 parcelas_Peregrino Junho 2012 - PENDENTES DO ACERTO 197</t>
        </r>
      </text>
    </comment>
  </commentList>
</comments>
</file>

<file path=xl/comments5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acertodecontas_209_Fev_ Alíquota do campo de Mato Grosso (Positivo)</t>
        </r>
      </text>
    </comment>
  </commentList>
</comments>
</file>

<file path=xl/comments6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acertodecontas_209_Fev_Multa e Juros da Recôncavo (Positivo)</t>
        </r>
      </text>
    </comment>
  </commentList>
</comments>
</file>

<file path=xl/sharedStrings.xml><?xml version="1.0" encoding="utf-8"?>
<sst xmlns="http://schemas.openxmlformats.org/spreadsheetml/2006/main" count="718" uniqueCount="410">
  <si>
    <t>Superintendência de Participações Governamentais</t>
  </si>
  <si>
    <t>Relatório de Acertos</t>
  </si>
  <si>
    <t>Item</t>
  </si>
  <si>
    <t>Depósitos Judiciais</t>
  </si>
  <si>
    <t>Suspensão dos efeitos da RD nº624/2013 em função de decisões judiciais</t>
  </si>
  <si>
    <t>a)</t>
  </si>
  <si>
    <t>b)</t>
  </si>
  <si>
    <t>c)</t>
  </si>
  <si>
    <t>d)</t>
  </si>
  <si>
    <t>a) Depósitos Judiciais</t>
  </si>
  <si>
    <t>Os valores abaixo foram depositados em juízo, nos termos das decisões exaradas pelo poder judiciário nos processos judiciais citados.</t>
  </si>
  <si>
    <t>Municípios</t>
  </si>
  <si>
    <t>Processo Judicial</t>
  </si>
  <si>
    <t>Depósito (R$)</t>
  </si>
  <si>
    <t>Pendências-RN</t>
  </si>
  <si>
    <t>2008.84.01.000474-0</t>
  </si>
  <si>
    <t>Parnamirim-RN</t>
  </si>
  <si>
    <t>54389-61.2014.4.01.3400</t>
  </si>
  <si>
    <t>Carnaubais-RN</t>
  </si>
  <si>
    <t>0800276-08.2015.4.05.8403</t>
  </si>
  <si>
    <t>Divina Pastora-SE</t>
  </si>
  <si>
    <t>b) Suspensão dos efeitos da RD nº 624/2013 em função de decisão judicial.</t>
  </si>
  <si>
    <t>Em função de decisões judiciais proferidas nos processos movidos pelos municípios listados abaixo, os cálculos dos royalties oriundos de instalações de embarque e desembarque, parcela de 5% e acima de 5%, foram efetuados conforme as regras anteriores às alterações promovidas pela Lei nº 12.734/2012, art. 48, §3º, e art. 49, §7º, suspendo-se os efeitos da RD nº 624/2013, por meio da qual a Diretoria Colegiada da ANP deu cumprimento a tais alterações.</t>
  </si>
  <si>
    <t>24ª Vara Federal/RJ.</t>
  </si>
  <si>
    <t>Coruripe-AL</t>
  </si>
  <si>
    <t>32ª Vara Federal/RJ.</t>
  </si>
  <si>
    <t>Marechal Deodoro-AL</t>
  </si>
  <si>
    <t>26ª Vara Federal/RJ.</t>
  </si>
  <si>
    <t>Roteiro-AL</t>
  </si>
  <si>
    <t>29ª Vara Federal/RJ.</t>
  </si>
  <si>
    <t>São Miguel dos Campos-AL</t>
  </si>
  <si>
    <r>
      <t xml:space="preserve">16ª </t>
    </r>
    <r>
      <rPr>
        <sz val="10"/>
        <color rgb="FF000000"/>
        <rFont val="Times New Roman"/>
        <family val="1"/>
      </rPr>
      <t>Vara Federal/RJ.</t>
    </r>
  </si>
  <si>
    <t>Catu-BA</t>
  </si>
  <si>
    <t>17ª Vara Federal/RJ.</t>
  </si>
  <si>
    <t>Cardeal da Silva-BA</t>
  </si>
  <si>
    <t>03ª Vara Federal/RJ.</t>
  </si>
  <si>
    <t>Madre de Deus-BA</t>
  </si>
  <si>
    <t>28ª Vara Federal/RJ.</t>
  </si>
  <si>
    <t>São Francisco do Conde-BA</t>
  </si>
  <si>
    <t>4ª Vara Federal/RJ.</t>
  </si>
  <si>
    <t>Vera Cruz-BA</t>
  </si>
  <si>
    <t>14ª Vara Federal/RJ.</t>
  </si>
  <si>
    <t>Icapuí-CE</t>
  </si>
  <si>
    <t>01ª Vara Federal/RJ.</t>
  </si>
  <si>
    <t>São Mateus-ES</t>
  </si>
  <si>
    <t xml:space="preserve">Alhandra-PB </t>
  </si>
  <si>
    <t>22ª Vara Federal/RJ.</t>
  </si>
  <si>
    <t>Cabo de Santo Agostinho-PE</t>
  </si>
  <si>
    <t>15ª Vara Federal/RJ.</t>
  </si>
  <si>
    <t>Itaquitinga-PE</t>
  </si>
  <si>
    <t>Paulista-PE</t>
  </si>
  <si>
    <t>05ª Vara Federal/RJ.</t>
  </si>
  <si>
    <t>Angra do Reis-RJ</t>
  </si>
  <si>
    <r>
      <t xml:space="preserve">17ª </t>
    </r>
    <r>
      <rPr>
        <sz val="10"/>
        <color rgb="FF000000"/>
        <rFont val="Times New Roman"/>
        <family val="1"/>
      </rPr>
      <t>Vara Federal/RJ.</t>
    </r>
  </si>
  <si>
    <t xml:space="preserve">Rio de Janeiro-RJ </t>
  </si>
  <si>
    <t>Afonso Bezerra-RN</t>
  </si>
  <si>
    <t>20ª Vara Federal/RJ.</t>
  </si>
  <si>
    <t>Apodi-RN</t>
  </si>
  <si>
    <t>Felipe Guerra-RN</t>
  </si>
  <si>
    <t>07ª Vara Federal/RJ.</t>
  </si>
  <si>
    <t>Guamaré-RN</t>
  </si>
  <si>
    <t>23ª Vara Federal/RJ.</t>
  </si>
  <si>
    <t>Governador Dix-Sept Rosado-RN</t>
  </si>
  <si>
    <t>Ielmo Marinho-RN</t>
  </si>
  <si>
    <t>Macau-RN</t>
  </si>
  <si>
    <t>Serra do Mel-RN</t>
  </si>
  <si>
    <t>16ª Vara Federal/RJ.</t>
  </si>
  <si>
    <t>Tibau-RN</t>
  </si>
  <si>
    <t>04ª Vara Federal/RJ.</t>
  </si>
  <si>
    <t>Upanema-RN</t>
  </si>
  <si>
    <t>Rio Grande-RS</t>
  </si>
  <si>
    <t>Tramandaí-RS</t>
  </si>
  <si>
    <t>São Francisco do Sul-SC</t>
  </si>
  <si>
    <t>7ª Vara Federal/RJ.</t>
  </si>
  <si>
    <t>06ª Vara Federal/RJ.</t>
  </si>
  <si>
    <t>Carmópolis-SE</t>
  </si>
  <si>
    <t>Itaporanga d’Ajuda-SE</t>
  </si>
  <si>
    <t>12ª Vara Federal/RJ.</t>
  </si>
  <si>
    <t>Japaratuba-SE</t>
  </si>
  <si>
    <t>Maruim-SE</t>
  </si>
  <si>
    <t>Pacatuba-SE</t>
  </si>
  <si>
    <t>21ª Vara Federal/RJ.</t>
  </si>
  <si>
    <t>Pirambu-SE</t>
  </si>
  <si>
    <t>Riachuelo-SE</t>
  </si>
  <si>
    <r>
      <t xml:space="preserve">05ª </t>
    </r>
    <r>
      <rPr>
        <sz val="10"/>
        <color rgb="FF000000"/>
        <rFont val="Times New Roman"/>
        <family val="1"/>
      </rPr>
      <t>Vara Federal/RJ.</t>
    </r>
  </si>
  <si>
    <t>Santo Amaro das Brotas-SE</t>
  </si>
  <si>
    <t>São Cristóvão-SE</t>
  </si>
  <si>
    <t>Caraguatatuba-SP</t>
  </si>
  <si>
    <t>09ª Vara Federal/DF.</t>
  </si>
  <si>
    <t>São Sebastião-SP</t>
  </si>
  <si>
    <t>27ª Vara Federal/RJ.</t>
  </si>
  <si>
    <t>Linhares-ES</t>
  </si>
  <si>
    <r>
      <t>0</t>
    </r>
    <r>
      <rPr>
        <sz val="10"/>
        <color theme="1"/>
        <rFont val="Times New Roman"/>
        <family val="1"/>
      </rPr>
      <t xml:space="preserve">1ª </t>
    </r>
    <r>
      <rPr>
        <sz val="10"/>
        <color rgb="FF000000"/>
        <rFont val="Times New Roman"/>
        <family val="1"/>
      </rPr>
      <t>Vara Federal/ES.</t>
    </r>
  </si>
  <si>
    <r>
      <t>08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Federal/DF.</t>
    </r>
  </si>
  <si>
    <t>Santa Luzia do Norte-AL</t>
  </si>
  <si>
    <r>
      <t>22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Federal/AL.</t>
    </r>
  </si>
  <si>
    <t>Paripueira-AL</t>
  </si>
  <si>
    <r>
      <t>0</t>
    </r>
    <r>
      <rPr>
        <sz val="10"/>
        <color theme="1"/>
        <rFont val="Times New Roman"/>
        <family val="1"/>
      </rPr>
      <t xml:space="preserve">1ª </t>
    </r>
    <r>
      <rPr>
        <sz val="10"/>
        <color rgb="FF000000"/>
        <rFont val="Times New Roman"/>
        <family val="1"/>
      </rPr>
      <t>Vara Federal/DF.</t>
    </r>
  </si>
  <si>
    <t>Brejo Grande-SE</t>
  </si>
  <si>
    <r>
      <t>2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Federal/DF.</t>
    </r>
  </si>
  <si>
    <t>Itanagra-BA</t>
  </si>
  <si>
    <t>Processamento</t>
  </si>
  <si>
    <t>Processo</t>
  </si>
  <si>
    <t>0130633-76.2013.4.02.5101</t>
  </si>
  <si>
    <t>0019690-89.2013.4.02.5101</t>
  </si>
  <si>
    <t>0131334-37.2013.4.02.5101</t>
  </si>
  <si>
    <t>0127068-07.2013.4.02.5101</t>
  </si>
  <si>
    <t>0041848-70.2015.4.02.5101</t>
  </si>
  <si>
    <t>0033899-63.2013.4.02.5101</t>
  </si>
  <si>
    <t>0033883-12.2013.4.02.5101</t>
  </si>
  <si>
    <t>0116561-84.2013.4.02.5101</t>
  </si>
  <si>
    <t>0116522-87.2013.4.02.5101</t>
  </si>
  <si>
    <t>0081332-92.2015.4.02.5101</t>
  </si>
  <si>
    <t>0136634-43.2014.4.02.5101</t>
  </si>
  <si>
    <t>0125206-98.2013.4.02.5101</t>
  </si>
  <si>
    <t>0127892-63.2013.4.02.5101</t>
  </si>
  <si>
    <t>0019684-82.2013.4.02.5101</t>
  </si>
  <si>
    <t>0127896-03.2013.4.02.5101</t>
  </si>
  <si>
    <t>0022354-93.2013.4.02.5101</t>
  </si>
  <si>
    <t>0067853-32.2015.4.02.5101</t>
  </si>
  <si>
    <t>0024405-77.2013.4.02.5101</t>
  </si>
  <si>
    <t>0131177-64.2013.4.02.5101</t>
  </si>
  <si>
    <t>0022355-78.2013.4.02.5101</t>
  </si>
  <si>
    <t>0033944-67.2013.4.02.5101</t>
  </si>
  <si>
    <t>0146187-51.2013.4.02.5101</t>
  </si>
  <si>
    <t>0033900-48.2013.4.02.5101</t>
  </si>
  <si>
    <t>0033907-40.2013.4.02.5101</t>
  </si>
  <si>
    <t>0116574-83.2013.4.02.5101</t>
  </si>
  <si>
    <t>0022141-87.2013.4.02.5101</t>
  </si>
  <si>
    <t>0100832-81.2014.4.02.5101</t>
  </si>
  <si>
    <t>0130760-14.2013.4.02.5101</t>
  </si>
  <si>
    <t>0130739-38.2013.4.02.5101</t>
  </si>
  <si>
    <t>0116564-39.2013.4.02.5101</t>
  </si>
  <si>
    <t>0127585-12.2013.4.02.5101</t>
  </si>
  <si>
    <t>0146177-07.2013.4.02.5101</t>
  </si>
  <si>
    <t>0136809-71.2013.4.02.5101</t>
  </si>
  <si>
    <t>0033906-55.2013.4.02.5101</t>
  </si>
  <si>
    <t>0117509-26.2013.4.02.5101</t>
  </si>
  <si>
    <t>0116477-83.2013.4.02.5101</t>
  </si>
  <si>
    <t>0020985-64.2013.4.02.5101</t>
  </si>
  <si>
    <t>0022458-85.2013.4.02.5101</t>
  </si>
  <si>
    <t>0018839-50.2013.4.02.5101</t>
  </si>
  <si>
    <t>0158123-39.2014.4.02.5101</t>
  </si>
  <si>
    <t>0127687-34.2013.4.02.5101</t>
  </si>
  <si>
    <t>0033886-64.2013.4.02.5101</t>
  </si>
  <si>
    <t>0142617-57.2013.4.02.5101</t>
  </si>
  <si>
    <t>0021568-49.2013.4.02.5101</t>
  </si>
  <si>
    <t>0018514-07.2015.4.02.5101</t>
  </si>
  <si>
    <t>0142623-64.2013.4.02.5101</t>
  </si>
  <si>
    <t>0033882-27.2013.4.02.5101</t>
  </si>
  <si>
    <t>0057888-87.2013.4.01.3400</t>
  </si>
  <si>
    <t>0019604-21.2013.4.02.5101</t>
  </si>
  <si>
    <t>0112308-82.2015.4.02.5050</t>
  </si>
  <si>
    <t>0070694-86.2015.4.05.8000</t>
  </si>
  <si>
    <t>0040248-03.2015.4.01.3400</t>
  </si>
  <si>
    <t>0005464-63.2016.4.01.3400</t>
  </si>
  <si>
    <t>0006318-57.2016.4.01.3400</t>
  </si>
  <si>
    <t>008573-22.2015.4.01.3400</t>
  </si>
  <si>
    <t>c) Retenção de Valores na STN - Secretaria do Tesouro Nacional</t>
  </si>
  <si>
    <t>Municípios confrontantes com:</t>
  </si>
  <si>
    <t>PA-1BRSA713RJS_BM-C-36_C-M-401 (TLD de Aruanã)</t>
  </si>
  <si>
    <t>Mês corrente</t>
  </si>
  <si>
    <t>1-BRSA-1146-RJS (TLD do Entorno de Iara).</t>
  </si>
  <si>
    <t>PA-1BRSA618RJS (TLD do Bloco BM-S-11)</t>
  </si>
  <si>
    <t>Acumulado (incluindo o mês corrente)</t>
  </si>
  <si>
    <t>Total</t>
  </si>
  <si>
    <t>Campo de Tartaruga Verde</t>
  </si>
  <si>
    <t>Campo de Berbigão</t>
  </si>
  <si>
    <t>Campo de Atapu</t>
  </si>
  <si>
    <t>Campo de Oeste de Atapu</t>
  </si>
  <si>
    <t>Campo de Baleia Anã</t>
  </si>
  <si>
    <t>c.2) Devido à definição de beneficiários dos royalties da parcela acima de 5%</t>
  </si>
  <si>
    <t>c.3) Oriundos da movimentação, na Estação Coletora de Pilar e UPGN Alagoas, de hidrocarbonetos  de origem terrestre</t>
  </si>
  <si>
    <t>Beneficiário</t>
  </si>
  <si>
    <t>Parcela de 5%</t>
  </si>
  <si>
    <t>Parcela acima de 5%</t>
  </si>
  <si>
    <t>Mês Corrente</t>
  </si>
  <si>
    <t>Acumulado Incluindo mês corrente:</t>
  </si>
  <si>
    <t>EC Pilar e UPGN Alagoas</t>
  </si>
  <si>
    <t xml:space="preserve"> </t>
  </si>
  <si>
    <t>c.4) Oriundos da movimentação, na Estação Coletora de Pilar e UPGN Alagoas, de hidrocarbonetos  de origem marítima</t>
  </si>
  <si>
    <t>Pilar-AL</t>
  </si>
  <si>
    <t>Retenção de Valores na STN</t>
  </si>
  <si>
    <t>d) Decisão Judicial – Processo Judicial nº 0053058-78.2013.4.01.3400. Município de Nossa Senhora do Socorro-SE</t>
  </si>
  <si>
    <t>Atendendo à decisão proferida no processo judicial nº 0053058-78.2013.4.01.3400, do Juiz Federal Charles Renaud Frazão de Moraes da Segunda Vara Federal do Distrito Federal, o Município de Nossa Senhora do Socorro-SE foi incluído no rol de beneficiários de royalties como detentor de instalações de embarque e desembarque de petróleo e gás natural de lavra terrestre e marítima, com efeito da decisão judicial a contar a partir do mês de distribuição de junho/2013.
Desta forma, para os meses de distribuição de junho/2013 a dezembro/2013, foi apurado um valor adicional de royalties de R$ 1.118.049,82.</t>
  </si>
  <si>
    <t>Executados:</t>
  </si>
  <si>
    <t>Pendentes:</t>
  </si>
  <si>
    <t>EUNAPOLIS-BA</t>
  </si>
  <si>
    <t>ITABUNA-BA</t>
  </si>
  <si>
    <t>MUCURI-BA</t>
  </si>
  <si>
    <t>ARACRUZ-ES</t>
  </si>
  <si>
    <t>ITAPEMIRIM-ES</t>
  </si>
  <si>
    <t>SERRA-ES</t>
  </si>
  <si>
    <t>VIANA-ES</t>
  </si>
  <si>
    <t>VITORIA-ES</t>
  </si>
  <si>
    <t>ITAQUITINGA-PE</t>
  </si>
  <si>
    <t>DARF 7254</t>
  </si>
  <si>
    <t>DARF 7267</t>
  </si>
  <si>
    <t>DARF 3008</t>
  </si>
  <si>
    <t>PENDENCIAS-RN</t>
  </si>
  <si>
    <t>DARF 3961</t>
  </si>
  <si>
    <t>PINDAMONHANGABA-SP</t>
  </si>
  <si>
    <t>Decisão Judicial – Processo Judicial nº 0053058-78.2013.4.01.3400. Município de Nossa Senhora do Socorro-SE</t>
  </si>
  <si>
    <t>A sentença de 15 de Julho de 2015 do Juiz Federal Substituto Sérgio Bocayuva Tavares de Oliveira Dias, tem por dispositivo a denegação da segurança e revogação de liminar antes concedida. Além disso, autorizou a ANP a compensar, em pagamentos futuros, as quantias adiantadas em virtude da liminar que ora revogou, limitando o desconto a 30% do valor total de cada mês. Esse é o quarto desconto.</t>
  </si>
  <si>
    <t>Município</t>
  </si>
  <si>
    <t>ABREU E LIMA-PE</t>
  </si>
  <si>
    <t>Acumulado (incluindo mês corrente)</t>
  </si>
  <si>
    <t>e)</t>
  </si>
  <si>
    <t>Decisão Judicial – Processo Judicial nº 0073929-72.2015.4.02.5101. Município de Abreu e Lima/PE</t>
  </si>
  <si>
    <t>f)</t>
  </si>
  <si>
    <t>Decisão Judicial – Agravo de Instrumento nº 0038315-10.2015.4.01.0000/BA. Município de Vera Cruz/BA</t>
  </si>
  <si>
    <t>O Desembargador Federal Jirair Aram Megueriam deu provimento ao agravo de instrumento em epígrafe, determinando à ANP o pagamento de royalties da plataforma continental, desde a data em que foi proferida a decisão. Além disso, afasta-se a determinação de depósito judicial do respectivo montante.</t>
  </si>
  <si>
    <t>VERA CRUZ-BA</t>
  </si>
  <si>
    <t>AQUIRAZ-CE</t>
  </si>
  <si>
    <t>ARACATI-CE</t>
  </si>
  <si>
    <t>CAUCAIA-CE</t>
  </si>
  <si>
    <t>HORIZONTE-CE</t>
  </si>
  <si>
    <t>MARACANAU-CE</t>
  </si>
  <si>
    <t>MOSSORO-RN</t>
  </si>
  <si>
    <t>POJUCA-BA</t>
  </si>
  <si>
    <t>SAO GONCALO DO AMARANTE-CE</t>
  </si>
  <si>
    <t>g)</t>
  </si>
  <si>
    <t>h)</t>
  </si>
  <si>
    <t>Auditoria de Preços – Compensação de crédito de royalties pela concessionária Statoil Brasil</t>
  </si>
  <si>
    <t>Tendo em vista o pedido da STATOIL, por meio da Carta SBR-CFO TAX-ANP-L-00937/13, para compensação de crédito de royalties oriundo da apuração incorreta do preço de referência do petróleo do campo de Peregrino no mês de junho de 2012, foi instaurado o Processo Administrativo 48610.009978/2014 - 99.
A Diretoria Colegiada da ANP, por meio da Resolução de Diretoria no 128/2015 de 25/02/2015 aprovou a compensação de crédito de royalties por parte da concessionária no valor de R$ 4.366.618,26 (quatro milhões, trezentos e trinta e seis mil, seiscentos e dezoito reais e vinte e seis centavos).
A fim de reduzir o impacto dos valores recebidos pelos beneficiários dos royalties, foi determinado a concessionária parcelar o crédito em quatro vezes, sendo as parcelas devidamente corrigidas pelo IPCA-E.</t>
  </si>
  <si>
    <t>Coqueiro Seco-AL</t>
  </si>
  <si>
    <t>Alto do Rodrigues-RN</t>
  </si>
  <si>
    <t>Caraúbas-RN</t>
  </si>
  <si>
    <t>Goianinha-RN</t>
  </si>
  <si>
    <t>Grossos-RN</t>
  </si>
  <si>
    <t>Aracaju-SE</t>
  </si>
  <si>
    <t>Alagoinhas-BA</t>
  </si>
  <si>
    <t>Sátiro Dias-BA</t>
  </si>
  <si>
    <t>Entre Rios-BA</t>
  </si>
  <si>
    <t>Maceió-AL</t>
  </si>
  <si>
    <t>Siriri-SE</t>
  </si>
  <si>
    <t>Teodoro Sampaio-BA</t>
  </si>
  <si>
    <t>0033738-18.2008.4.01.3400</t>
  </si>
  <si>
    <t>TRF 1ª Região</t>
  </si>
  <si>
    <t>0071091-48.2015.4.01.3400</t>
  </si>
  <si>
    <t>0001770-71.2011.4.01.3300</t>
  </si>
  <si>
    <t>0010994-48.2016.4.01.3400</t>
  </si>
  <si>
    <t>5ª Vara Federal-SJ/DF</t>
  </si>
  <si>
    <t>0004379-42.2016.4.01.3400</t>
  </si>
  <si>
    <t>1ª Vara Federal-SJ/DF</t>
  </si>
  <si>
    <t>0068211-83.2015.4.01.3400</t>
  </si>
  <si>
    <t>14ª Vara Federal-DF</t>
  </si>
  <si>
    <t>c.1) Devido à delimitação de campos produtores e à definição de beneficiários dos royalties da parcela excedentes a 5%</t>
  </si>
  <si>
    <t xml:space="preserve">Tendo em vista o litígio entre municípios quanto à exata localização da Estação Coletora de Pilar e da UPGN de Alagoas, os valores de royalties, decorrentes da movimentação de petróleo e gás natural de origem terrestre nas referidas instalações, estão sendo retidos na STN até decisão judicial final quanto à localização destas instalações, conforme segue:
</t>
  </si>
  <si>
    <t>Tendo em vista o litígio entre municípios quanto à exata localização da Estação Coletora de Pilar e da UPGN de Alagoas, os valores de royalties, decorrentes da movimentação de petróleo e gás natural de origem marítima nas referidas instalações, estão sendo retidos na STN até decisão judicial final quanto à localização destas instalações, conforme segue:</t>
  </si>
  <si>
    <t>NOSSA SENHORA DO SOCORRO-SE</t>
  </si>
  <si>
    <t>Crédito: 25 de abril de 2016</t>
  </si>
  <si>
    <t>Competência: Fevereiro de 2016</t>
  </si>
  <si>
    <t>Mossoró-RN</t>
  </si>
  <si>
    <t>Itaparica-BA</t>
  </si>
  <si>
    <t>0000288-11.2013.4.01.3400</t>
  </si>
  <si>
    <t>0011014-54.2016.4.01.0000</t>
  </si>
  <si>
    <t>ESPLANADA-BA</t>
  </si>
  <si>
    <t>Esplanada-BA</t>
  </si>
  <si>
    <t>i)</t>
  </si>
  <si>
    <t>e) Decisão Judicial – Processo Judicial nº 0073929-72.2015.4.02.5101. Município de Abreu e Lima/PE</t>
  </si>
  <si>
    <t>f) Decisão Judicial – Agravo de Instrumento nº 0038315-10.2015.4.01.0000/BA. Município de Vera Cruz/BA</t>
  </si>
  <si>
    <t>g) Auditoria de Preços – Compensação de crédito de royalties pela concessionária Statoil Brasil</t>
  </si>
  <si>
    <t>SERGIPE</t>
  </si>
  <si>
    <t>DIVINA PASTORA-SE</t>
  </si>
  <si>
    <t>MARUIM-SE</t>
  </si>
  <si>
    <t>COARI-AM</t>
  </si>
  <si>
    <t>SANTO ANTONIO DOS LOPES-MA</t>
  </si>
  <si>
    <t>MANAUS-AM</t>
  </si>
  <si>
    <t>GUAMARE-RN</t>
  </si>
  <si>
    <t>MADRE DE DEUS-BA</t>
  </si>
  <si>
    <t>CARMOPOLIS-SE</t>
  </si>
  <si>
    <t>SAO MATEUS-ES</t>
  </si>
  <si>
    <t>LINHARES-ES</t>
  </si>
  <si>
    <t>SAO SEBASTIAO DO PASSE-BA</t>
  </si>
  <si>
    <t>PILAR-AL</t>
  </si>
  <si>
    <t>ENTRE RIOS-BA</t>
  </si>
  <si>
    <t>JAGUARE-ES</t>
  </si>
  <si>
    <t>ALAGOINHAS-BA</t>
  </si>
  <si>
    <t>SAO FRANCISCO DO CONDE-BA</t>
  </si>
  <si>
    <t>MACAU-RN</t>
  </si>
  <si>
    <t>CANDEIAS-BA</t>
  </si>
  <si>
    <t>SAO MIGUEL DOS CAMPOS-AL</t>
  </si>
  <si>
    <t>CATU-BA</t>
  </si>
  <si>
    <t>ARACAJU-SE</t>
  </si>
  <si>
    <t>CONCEICAO DA BARRA-ES</t>
  </si>
  <si>
    <t>IPOJUCA-PE</t>
  </si>
  <si>
    <t>ITAPARICA-BA</t>
  </si>
  <si>
    <t>SALINAS DA MARGARIDA-BA</t>
  </si>
  <si>
    <t>SALVADOR-BA</t>
  </si>
  <si>
    <t>SANTO AMARO-BA</t>
  </si>
  <si>
    <t>SAUBARA-BA</t>
  </si>
  <si>
    <t>ITAPORANGA D'AJUDA-SE</t>
  </si>
  <si>
    <t>BARRA DOS COQUEIROS-SE</t>
  </si>
  <si>
    <t>UPANEMA-RN</t>
  </si>
  <si>
    <t>CAMACARI-BA</t>
  </si>
  <si>
    <t>AREIA BRANCA-RN</t>
  </si>
  <si>
    <t>MATA DE SAO JOAO-BA</t>
  </si>
  <si>
    <t>ALTO DO RODRIGUES-RN</t>
  </si>
  <si>
    <t>JAPARATUBA-SE</t>
  </si>
  <si>
    <t>CARNAUBAIS-RN</t>
  </si>
  <si>
    <t>GALINHOS-RN</t>
  </si>
  <si>
    <t>CABO DE SANTO AGOSTINHO-PE</t>
  </si>
  <si>
    <t>SIRINHAEM-PE</t>
  </si>
  <si>
    <t>ARACAS-BA</t>
  </si>
  <si>
    <t>MACEIO-AL</t>
  </si>
  <si>
    <t>APODI-RN</t>
  </si>
  <si>
    <t>ICAPUI-CE</t>
  </si>
  <si>
    <t>ROSARIO DO CATETE-SE</t>
  </si>
  <si>
    <t>GOVERNADOR DIX-SEPT ROSADO-RN</t>
  </si>
  <si>
    <t>MARECHAL DEODORO-AL</t>
  </si>
  <si>
    <t>PARIPUEIRA-AL</t>
  </si>
  <si>
    <t>RIO DE JANEIRO-RJ</t>
  </si>
  <si>
    <t>AUTAZES-AM</t>
  </si>
  <si>
    <t>CAREIRO DA VARZEA-AM</t>
  </si>
  <si>
    <t>IRANDUBA-AM</t>
  </si>
  <si>
    <t>ITACOATIARA-AM</t>
  </si>
  <si>
    <t>ITAPIRANGA-AM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</si>
  <si>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</si>
  <si>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</si>
  <si>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</si>
  <si>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</si>
  <si>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</si>
  <si>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</si>
  <si>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</si>
  <si>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</si>
  <si>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</si>
  <si>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</si>
  <si>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</si>
  <si>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</si>
  <si>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</si>
  <si>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</si>
  <si>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</si>
  <si>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</si>
  <si>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</si>
  <si>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</si>
  <si>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</si>
  <si>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</si>
  <si>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</si>
  <si>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</si>
  <si>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</si>
  <si>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</si>
  <si>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FELIPE GUERRA-RN</t>
  </si>
  <si>
    <t>CARAUBAS-RN</t>
  </si>
  <si>
    <t>ACU-RN</t>
  </si>
  <si>
    <t>CODAJAS-AM</t>
  </si>
  <si>
    <t>ANORI-AM</t>
  </si>
  <si>
    <t>ANAMA-AM</t>
  </si>
  <si>
    <t>SERRA DO MEL-RN</t>
  </si>
  <si>
    <t>SIMOES FILHO-BA</t>
  </si>
  <si>
    <t>BERURI-AM</t>
  </si>
  <si>
    <t>CAREIRO-AM</t>
  </si>
  <si>
    <t>MANACAPURU-AM</t>
  </si>
  <si>
    <t>MANAQUIRI-AM</t>
  </si>
  <si>
    <t>SIRIRI-SE</t>
  </si>
  <si>
    <t>ITANAGRA-BA</t>
  </si>
  <si>
    <t>SANTO AMARO DAS BROTAS-SE</t>
  </si>
  <si>
    <t>DUQUE DE CAXIAS-RJ</t>
  </si>
  <si>
    <t>GUAPIMIRIM-RJ</t>
  </si>
  <si>
    <t>ITABORAI-RJ</t>
  </si>
  <si>
    <t>MAGE-RJ</t>
  </si>
  <si>
    <t>NITEROI-RJ</t>
  </si>
  <si>
    <t>SAO GONCALO-RJ</t>
  </si>
  <si>
    <t>SAO LOURENCO DA MATA-PE</t>
  </si>
  <si>
    <t>SANTA RITA-PB</t>
  </si>
  <si>
    <t>MACAIBA-RN</t>
  </si>
  <si>
    <t>IGARASSU-PE</t>
  </si>
  <si>
    <t>JABOATAO DOS GUARARAPES-PE</t>
  </si>
  <si>
    <t>SATIRO DIAS-BA</t>
  </si>
  <si>
    <t>PEDRAS DE FOGO-PB</t>
  </si>
  <si>
    <t>BREJO GRANDE-SE</t>
  </si>
  <si>
    <t>PIRAMBU-SE</t>
  </si>
  <si>
    <t>RIO LARGO-AL</t>
  </si>
  <si>
    <t>TEODORO SAMPAIO-BA</t>
  </si>
  <si>
    <t>CORURIPE-AL</t>
  </si>
  <si>
    <t>GOIANA-PE</t>
  </si>
  <si>
    <t>CARDEAL DA SILVA-BA</t>
  </si>
  <si>
    <t>CAAPIRANGA-AM</t>
  </si>
  <si>
    <t>SAO CRISTOVAO-SE</t>
  </si>
  <si>
    <t>ROTEIRO-AL</t>
  </si>
  <si>
    <t>RIACHUELO-SE</t>
  </si>
  <si>
    <t>LARANJEIRAS-SE</t>
  </si>
  <si>
    <t>PACATUBA-SE</t>
  </si>
  <si>
    <t>COQUEIRO SECO-AL</t>
  </si>
  <si>
    <t>MAMANGUAPE-PB</t>
  </si>
  <si>
    <t>ESTANCIA-SE</t>
  </si>
  <si>
    <t>JAGUARUANA-CE</t>
  </si>
  <si>
    <t>SANTA LUZIA DO NORTE-AL</t>
  </si>
  <si>
    <t>AFONSO BEZERRA-RN</t>
  </si>
  <si>
    <t>ANCHIETA-ES</t>
  </si>
  <si>
    <t>DARF 7282</t>
  </si>
  <si>
    <t>DARF 7295</t>
  </si>
  <si>
    <t>FUNDO SOCIAL</t>
  </si>
  <si>
    <t>Acerto retroativo devido a revisão de alíquota do campo de Mato Grosso do estado de Sergipe.</t>
  </si>
  <si>
    <t>h) Revisão de Alíquota - Campo de Mato Grosso</t>
  </si>
  <si>
    <t>Revisão de Alíquota - Campo de Mato Grosso</t>
  </si>
  <si>
    <t>Bahia</t>
  </si>
  <si>
    <t>PENEDO-AL</t>
  </si>
  <si>
    <t>ALHANDRA-PB</t>
  </si>
  <si>
    <t>BAYEUX-PB</t>
  </si>
  <si>
    <t>CALDAS BRANDAO-PB</t>
  </si>
  <si>
    <t>SAO MIGUEL DE TAIPU-PB</t>
  </si>
  <si>
    <t>GOIANINHA-RN</t>
  </si>
  <si>
    <t>IELMO MARINHO-RN</t>
  </si>
  <si>
    <t>MONTE ALEGRE-RN</t>
  </si>
  <si>
    <t>PARNAMIRIM-RN</t>
  </si>
  <si>
    <t>A empresa pagou com atraso os royalties relativos à produção de janeiro/2016. O acerto refere-se à distribuição positiva dos juros e multa.</t>
  </si>
  <si>
    <t>i) Multa e Juros - Recôncavo E&amp;P</t>
  </si>
  <si>
    <t>0007930-30.2016.4.01.3400</t>
  </si>
  <si>
    <t>Multa e Juros - Recôncavo E&amp;P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</si>
</sst>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0" xfId="1" applyFont="1"/>
    <xf numFmtId="0" fontId="7" fillId="0" borderId="0" xfId="1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2" borderId="1" xfId="0" applyFont="1" applyFill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/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164" fontId="11" fillId="0" borderId="0" xfId="0" applyNumberFormat="1" applyFont="1"/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9" fillId="0" borderId="0" xfId="0" applyFont="1" applyAlignment="1">
      <alignment wrapText="1"/>
    </xf>
    <xf numFmtId="4" fontId="3" fillId="0" borderId="0" xfId="0" applyNumberFormat="1" applyFont="1"/>
    <xf numFmtId="43" fontId="10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5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43" fontId="3" fillId="0" borderId="0" xfId="7" applyFont="1"/>
    <xf numFmtId="0" fontId="10" fillId="0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8">
    <cellStyle name="Normal" xfId="0" builtinId="0"/>
    <cellStyle name="Normal 2" xfId="1"/>
    <cellStyle name="Normal 2 2" xfId="5"/>
    <cellStyle name="Porcentagem 2" xfId="3"/>
    <cellStyle name="Separador de milhares" xfId="7" builtinId="3"/>
    <cellStyle name="Separador de milhares 2" xfId="2"/>
    <cellStyle name="Separador de milhares 3" xfId="4"/>
    <cellStyle name="Separador de milhares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C15" sqref="C15"/>
    </sheetView>
  </sheetViews>
  <sheetFormatPr defaultRowHeight="15"/>
  <cols>
    <col min="1" max="1" width="5.42578125" style="1" bestFit="1" customWidth="1"/>
    <col min="2" max="16384" width="9.140625" style="1"/>
  </cols>
  <sheetData>
    <row r="1" spans="1:6" ht="18.75">
      <c r="D1" s="2" t="s">
        <v>0</v>
      </c>
    </row>
    <row r="2" spans="1:6">
      <c r="A2" s="3"/>
      <c r="C2" s="3"/>
      <c r="D2" s="4" t="s">
        <v>1</v>
      </c>
      <c r="E2" s="3"/>
      <c r="F2" s="3"/>
    </row>
    <row r="3" spans="1:6">
      <c r="A3" s="3"/>
      <c r="C3" s="5"/>
      <c r="D3" s="4" t="s">
        <v>251</v>
      </c>
      <c r="E3" s="3"/>
      <c r="F3" s="3"/>
    </row>
    <row r="4" spans="1:6">
      <c r="A4" s="3"/>
      <c r="C4" s="3"/>
      <c r="D4" s="4" t="s">
        <v>252</v>
      </c>
      <c r="E4" s="3"/>
      <c r="F4" s="3"/>
    </row>
    <row r="6" spans="1:6">
      <c r="A6" s="6" t="s">
        <v>2</v>
      </c>
    </row>
    <row r="7" spans="1:6">
      <c r="A7" s="6" t="s">
        <v>5</v>
      </c>
      <c r="B7" s="1" t="s">
        <v>3</v>
      </c>
    </row>
    <row r="8" spans="1:6">
      <c r="A8" s="6" t="s">
        <v>6</v>
      </c>
      <c r="B8" s="1" t="s">
        <v>4</v>
      </c>
    </row>
    <row r="9" spans="1:6">
      <c r="A9" s="6" t="s">
        <v>7</v>
      </c>
      <c r="B9" s="1" t="s">
        <v>182</v>
      </c>
    </row>
    <row r="10" spans="1:6">
      <c r="A10" s="6" t="s">
        <v>8</v>
      </c>
      <c r="B10" s="1" t="s">
        <v>202</v>
      </c>
    </row>
    <row r="11" spans="1:6">
      <c r="A11" s="6" t="s">
        <v>207</v>
      </c>
      <c r="B11" s="1" t="s">
        <v>208</v>
      </c>
    </row>
    <row r="12" spans="1:6">
      <c r="A12" s="6" t="s">
        <v>209</v>
      </c>
      <c r="B12" s="1" t="s">
        <v>210</v>
      </c>
    </row>
    <row r="13" spans="1:6">
      <c r="A13" s="6" t="s">
        <v>221</v>
      </c>
      <c r="B13" s="1" t="s">
        <v>223</v>
      </c>
    </row>
    <row r="14" spans="1:6">
      <c r="A14" s="6" t="s">
        <v>222</v>
      </c>
      <c r="B14" s="1" t="s">
        <v>395</v>
      </c>
    </row>
    <row r="15" spans="1:6">
      <c r="A15" s="6" t="s">
        <v>259</v>
      </c>
      <c r="B15" s="1" t="s">
        <v>409</v>
      </c>
    </row>
    <row r="16" spans="1:6">
      <c r="A16" s="6"/>
    </row>
    <row r="17" spans="1:1">
      <c r="A17" s="6"/>
    </row>
    <row r="18" spans="1:1">
      <c r="A18" s="6"/>
    </row>
    <row r="19" spans="1:1">
      <c r="A19" s="6"/>
    </row>
    <row r="20" spans="1:1">
      <c r="A20" s="6"/>
    </row>
    <row r="21" spans="1:1">
      <c r="A21" s="6"/>
    </row>
    <row r="22" spans="1:1">
      <c r="A22" s="6"/>
    </row>
    <row r="23" spans="1:1">
      <c r="A23" s="6"/>
    </row>
    <row r="24" spans="1:1">
      <c r="A24" s="6"/>
    </row>
    <row r="25" spans="1:1">
      <c r="A25" s="6"/>
    </row>
    <row r="26" spans="1:1">
      <c r="A26" s="6"/>
    </row>
    <row r="27" spans="1:1">
      <c r="A27" s="6"/>
    </row>
    <row r="28" spans="1:1">
      <c r="A28" s="6"/>
    </row>
    <row r="29" spans="1:1">
      <c r="A29" s="6"/>
    </row>
    <row r="30" spans="1:1">
      <c r="A30" s="6"/>
    </row>
    <row r="31" spans="1:1">
      <c r="A31" s="6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  <oleObjects>
    <oleObject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B24" sqref="B24"/>
    </sheetView>
  </sheetViews>
  <sheetFormatPr defaultRowHeight="15"/>
  <cols>
    <col min="1" max="1" width="15.5703125" style="1" customWidth="1"/>
    <col min="2" max="2" width="24.7109375" style="1" customWidth="1"/>
    <col min="3" max="3" width="14.7109375" style="1" customWidth="1"/>
    <col min="4" max="16384" width="9.140625" style="1"/>
  </cols>
  <sheetData>
    <row r="1" spans="1:12" ht="18.75">
      <c r="A1" s="2" t="s">
        <v>0</v>
      </c>
    </row>
    <row r="2" spans="1:12">
      <c r="A2" s="4" t="s">
        <v>1</v>
      </c>
      <c r="E2" s="3"/>
      <c r="F2" s="3"/>
    </row>
    <row r="3" spans="1:12">
      <c r="A3" s="3"/>
      <c r="C3" s="5"/>
      <c r="D3" s="4"/>
      <c r="E3" s="3"/>
      <c r="F3" s="3"/>
    </row>
    <row r="4" spans="1:12">
      <c r="A4" s="14"/>
      <c r="C4" s="14"/>
      <c r="D4" s="15"/>
      <c r="E4" s="14"/>
      <c r="F4" s="14"/>
    </row>
    <row r="5" spans="1:12">
      <c r="A5" s="17" t="s">
        <v>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>
      <c r="A6" s="16" t="s">
        <v>10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>
      <c r="A8" s="18" t="s">
        <v>11</v>
      </c>
      <c r="B8" s="13" t="s">
        <v>12</v>
      </c>
      <c r="C8" s="13" t="s">
        <v>13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7" t="s">
        <v>14</v>
      </c>
      <c r="B9" s="12" t="s">
        <v>15</v>
      </c>
      <c r="C9" s="11">
        <v>481380.87999999995</v>
      </c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7" t="s">
        <v>16</v>
      </c>
      <c r="B10" s="8" t="s">
        <v>17</v>
      </c>
      <c r="C10" s="9">
        <v>25862.5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7" t="s">
        <v>18</v>
      </c>
      <c r="B11" s="10" t="s">
        <v>19</v>
      </c>
      <c r="C11" s="11">
        <v>481380.87999999995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7" t="s">
        <v>253</v>
      </c>
      <c r="B12" s="12" t="s">
        <v>255</v>
      </c>
      <c r="C12" s="11">
        <v>153286.56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7" t="s">
        <v>254</v>
      </c>
      <c r="B13" s="12" t="s">
        <v>256</v>
      </c>
      <c r="C13" s="11">
        <v>155818.87</v>
      </c>
      <c r="D13" s="16"/>
      <c r="E13" s="16"/>
      <c r="F13" s="16"/>
      <c r="G13" s="16"/>
      <c r="H13" s="16"/>
      <c r="I13" s="16"/>
      <c r="J13" s="16"/>
      <c r="K13" s="16"/>
      <c r="L13" s="1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0"/>
  <sheetViews>
    <sheetView workbookViewId="0">
      <selection activeCell="I66" sqref="I66"/>
    </sheetView>
  </sheetViews>
  <sheetFormatPr defaultRowHeight="15"/>
  <cols>
    <col min="1" max="1" width="28.140625" style="1" customWidth="1"/>
    <col min="2" max="2" width="27" style="1" customWidth="1"/>
    <col min="3" max="3" width="17.5703125" style="1" customWidth="1"/>
    <col min="4" max="16384" width="9.140625" style="1"/>
  </cols>
  <sheetData>
    <row r="1" spans="1:17" ht="18.75">
      <c r="A1" s="2" t="s">
        <v>0</v>
      </c>
    </row>
    <row r="2" spans="1:17">
      <c r="A2" s="4" t="s">
        <v>1</v>
      </c>
      <c r="E2" s="3"/>
      <c r="F2" s="3"/>
    </row>
    <row r="3" spans="1:17">
      <c r="A3" s="3"/>
      <c r="C3" s="5"/>
      <c r="D3" s="4"/>
      <c r="E3" s="3"/>
      <c r="F3" s="3"/>
    </row>
    <row r="4" spans="1:17">
      <c r="A4" s="14"/>
      <c r="C4" s="14"/>
      <c r="D4" s="15"/>
      <c r="E4" s="14"/>
      <c r="F4" s="14"/>
    </row>
    <row r="5" spans="1:17">
      <c r="A5" s="17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7" ht="101.25" customHeight="1">
      <c r="A6" s="53" t="s">
        <v>22</v>
      </c>
      <c r="B6" s="53"/>
      <c r="C6" s="5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7">
      <c r="A8" s="18" t="s">
        <v>11</v>
      </c>
      <c r="B8" s="13" t="s">
        <v>102</v>
      </c>
      <c r="C8" s="13" t="s">
        <v>101</v>
      </c>
      <c r="D8" s="16"/>
      <c r="E8" s="16"/>
      <c r="F8" s="16"/>
      <c r="G8" s="16"/>
      <c r="H8" s="16"/>
      <c r="I8" s="16"/>
      <c r="J8" s="16"/>
      <c r="K8" s="16"/>
      <c r="L8" s="16"/>
    </row>
    <row r="9" spans="1:17">
      <c r="A9" s="19" t="s">
        <v>225</v>
      </c>
      <c r="B9" s="20" t="s">
        <v>103</v>
      </c>
      <c r="C9" s="20" t="s">
        <v>23</v>
      </c>
      <c r="D9" s="16"/>
      <c r="E9" s="16"/>
      <c r="F9" s="16"/>
      <c r="G9" s="16"/>
      <c r="H9" s="16"/>
      <c r="I9" s="16"/>
      <c r="J9" s="16"/>
      <c r="K9" s="16"/>
      <c r="L9" s="16"/>
    </row>
    <row r="10" spans="1:17">
      <c r="A10" s="19" t="s">
        <v>24</v>
      </c>
      <c r="B10" s="20" t="s">
        <v>104</v>
      </c>
      <c r="C10" s="20" t="s">
        <v>25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7">
      <c r="A11" s="19" t="s">
        <v>26</v>
      </c>
      <c r="B11" s="20" t="s">
        <v>105</v>
      </c>
      <c r="C11" s="20" t="s">
        <v>27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7">
      <c r="A12" s="19" t="s">
        <v>28</v>
      </c>
      <c r="B12" s="20" t="s">
        <v>106</v>
      </c>
      <c r="C12" s="20" t="s">
        <v>29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7">
      <c r="A13" s="21" t="s">
        <v>30</v>
      </c>
      <c r="B13" s="22" t="s">
        <v>107</v>
      </c>
      <c r="C13" s="20" t="s">
        <v>31</v>
      </c>
      <c r="D13" s="16"/>
      <c r="E13" s="16"/>
      <c r="F13" s="16"/>
      <c r="G13" s="16"/>
      <c r="H13" s="16"/>
      <c r="I13" s="16"/>
      <c r="J13" s="16"/>
      <c r="K13" s="16"/>
      <c r="L13" s="16"/>
    </row>
    <row r="14" spans="1:17">
      <c r="A14" s="19" t="s">
        <v>32</v>
      </c>
      <c r="B14" s="20" t="s">
        <v>108</v>
      </c>
      <c r="C14" s="20" t="s">
        <v>33</v>
      </c>
      <c r="F14" s="16"/>
      <c r="I14" s="16"/>
    </row>
    <row r="15" spans="1:17">
      <c r="A15" s="21" t="s">
        <v>34</v>
      </c>
      <c r="B15" s="22" t="s">
        <v>109</v>
      </c>
      <c r="C15" s="20" t="s">
        <v>35</v>
      </c>
      <c r="F15" s="16"/>
      <c r="I15" s="16"/>
    </row>
    <row r="16" spans="1:17">
      <c r="A16" s="21" t="s">
        <v>36</v>
      </c>
      <c r="B16" s="20" t="s">
        <v>110</v>
      </c>
      <c r="C16" s="20" t="s">
        <v>37</v>
      </c>
      <c r="F16" s="16"/>
      <c r="I16" s="16"/>
    </row>
    <row r="17" spans="1:9">
      <c r="A17" s="21" t="s">
        <v>38</v>
      </c>
      <c r="B17" s="20" t="s">
        <v>111</v>
      </c>
      <c r="C17" s="20" t="s">
        <v>39</v>
      </c>
      <c r="F17" s="16"/>
      <c r="I17" s="16"/>
    </row>
    <row r="18" spans="1:9">
      <c r="A18" s="19" t="s">
        <v>40</v>
      </c>
      <c r="B18" s="20" t="s">
        <v>112</v>
      </c>
      <c r="C18" s="20" t="s">
        <v>41</v>
      </c>
      <c r="F18" s="16"/>
      <c r="I18" s="16"/>
    </row>
    <row r="19" spans="1:9">
      <c r="A19" s="19" t="s">
        <v>42</v>
      </c>
      <c r="B19" s="20" t="s">
        <v>113</v>
      </c>
      <c r="C19" s="20" t="s">
        <v>43</v>
      </c>
      <c r="F19" s="16"/>
      <c r="I19" s="16"/>
    </row>
    <row r="20" spans="1:9">
      <c r="A20" s="19" t="s">
        <v>44</v>
      </c>
      <c r="B20" s="20" t="s">
        <v>114</v>
      </c>
      <c r="C20" s="20" t="s">
        <v>33</v>
      </c>
      <c r="F20" s="16"/>
      <c r="I20" s="16"/>
    </row>
    <row r="21" spans="1:9">
      <c r="A21" s="19" t="s">
        <v>45</v>
      </c>
      <c r="B21" s="20" t="s">
        <v>115</v>
      </c>
      <c r="C21" s="20" t="s">
        <v>46</v>
      </c>
      <c r="F21" s="16"/>
      <c r="I21" s="16"/>
    </row>
    <row r="22" spans="1:9">
      <c r="A22" s="21" t="s">
        <v>47</v>
      </c>
      <c r="B22" s="20" t="s">
        <v>116</v>
      </c>
      <c r="C22" s="20" t="s">
        <v>48</v>
      </c>
      <c r="F22" s="16"/>
      <c r="I22" s="16"/>
    </row>
    <row r="23" spans="1:9">
      <c r="A23" s="19" t="s">
        <v>49</v>
      </c>
      <c r="B23" s="20" t="s">
        <v>117</v>
      </c>
      <c r="C23" s="20" t="s">
        <v>43</v>
      </c>
      <c r="F23" s="16"/>
      <c r="I23" s="16"/>
    </row>
    <row r="24" spans="1:9">
      <c r="A24" s="19" t="s">
        <v>50</v>
      </c>
      <c r="B24" s="20" t="s">
        <v>118</v>
      </c>
      <c r="C24" s="20" t="s">
        <v>51</v>
      </c>
      <c r="F24" s="16"/>
      <c r="I24" s="16"/>
    </row>
    <row r="25" spans="1:9">
      <c r="A25" s="21" t="s">
        <v>52</v>
      </c>
      <c r="B25" s="22" t="s">
        <v>119</v>
      </c>
      <c r="C25" s="20" t="s">
        <v>53</v>
      </c>
      <c r="F25" s="16"/>
      <c r="I25" s="16"/>
    </row>
    <row r="26" spans="1:9">
      <c r="A26" s="19" t="s">
        <v>54</v>
      </c>
      <c r="B26" s="20" t="s">
        <v>120</v>
      </c>
      <c r="C26" s="20" t="s">
        <v>43</v>
      </c>
      <c r="F26" s="16"/>
      <c r="I26" s="16"/>
    </row>
    <row r="27" spans="1:9">
      <c r="A27" s="19" t="s">
        <v>55</v>
      </c>
      <c r="B27" s="20" t="s">
        <v>121</v>
      </c>
      <c r="C27" s="20" t="s">
        <v>37</v>
      </c>
      <c r="F27" s="16"/>
      <c r="I27" s="16"/>
    </row>
    <row r="28" spans="1:9">
      <c r="A28" s="19" t="s">
        <v>226</v>
      </c>
      <c r="B28" s="20" t="s">
        <v>122</v>
      </c>
      <c r="C28" s="20" t="s">
        <v>56</v>
      </c>
      <c r="F28" s="16"/>
      <c r="I28" s="16"/>
    </row>
    <row r="29" spans="1:9">
      <c r="A29" s="21" t="s">
        <v>57</v>
      </c>
      <c r="B29" s="22" t="s">
        <v>123</v>
      </c>
      <c r="C29" s="22" t="s">
        <v>41</v>
      </c>
      <c r="F29" s="16"/>
      <c r="I29" s="16"/>
    </row>
    <row r="30" spans="1:9">
      <c r="A30" s="21" t="s">
        <v>227</v>
      </c>
      <c r="B30" s="20" t="s">
        <v>124</v>
      </c>
      <c r="C30" s="20" t="s">
        <v>33</v>
      </c>
      <c r="F30" s="16"/>
      <c r="I30" s="16"/>
    </row>
    <row r="31" spans="1:9">
      <c r="A31" s="21" t="s">
        <v>18</v>
      </c>
      <c r="B31" s="22" t="s">
        <v>125</v>
      </c>
      <c r="C31" s="22" t="s">
        <v>56</v>
      </c>
      <c r="F31" s="16"/>
      <c r="I31" s="16"/>
    </row>
    <row r="32" spans="1:9">
      <c r="A32" s="19" t="s">
        <v>58</v>
      </c>
      <c r="B32" s="20" t="s">
        <v>126</v>
      </c>
      <c r="C32" s="20" t="s">
        <v>59</v>
      </c>
      <c r="F32" s="16"/>
      <c r="I32" s="16"/>
    </row>
    <row r="33" spans="1:9">
      <c r="A33" s="21" t="s">
        <v>60</v>
      </c>
      <c r="B33" s="20" t="s">
        <v>127</v>
      </c>
      <c r="C33" s="20" t="s">
        <v>33</v>
      </c>
      <c r="F33" s="16"/>
      <c r="I33" s="16"/>
    </row>
    <row r="34" spans="1:9">
      <c r="A34" s="19" t="s">
        <v>228</v>
      </c>
      <c r="B34" s="20" t="s">
        <v>128</v>
      </c>
      <c r="C34" s="20" t="s">
        <v>61</v>
      </c>
      <c r="F34" s="16"/>
      <c r="I34" s="16"/>
    </row>
    <row r="35" spans="1:9">
      <c r="A35" s="19" t="s">
        <v>62</v>
      </c>
      <c r="B35" s="20" t="s">
        <v>129</v>
      </c>
      <c r="C35" s="20" t="s">
        <v>59</v>
      </c>
      <c r="F35" s="16"/>
      <c r="I35" s="16"/>
    </row>
    <row r="36" spans="1:9">
      <c r="A36" s="19" t="s">
        <v>229</v>
      </c>
      <c r="B36" s="20" t="s">
        <v>130</v>
      </c>
      <c r="C36" s="20" t="s">
        <v>35</v>
      </c>
      <c r="F36" s="16"/>
      <c r="I36" s="16"/>
    </row>
    <row r="37" spans="1:9">
      <c r="A37" s="19" t="s">
        <v>63</v>
      </c>
      <c r="B37" s="20" t="s">
        <v>131</v>
      </c>
      <c r="C37" s="20" t="s">
        <v>46</v>
      </c>
      <c r="F37" s="16"/>
      <c r="I37" s="16"/>
    </row>
    <row r="38" spans="1:9">
      <c r="A38" s="19" t="s">
        <v>64</v>
      </c>
      <c r="B38" s="20" t="s">
        <v>132</v>
      </c>
      <c r="C38" s="20" t="s">
        <v>48</v>
      </c>
      <c r="F38" s="16"/>
      <c r="I38" s="16"/>
    </row>
    <row r="39" spans="1:9">
      <c r="A39" s="19" t="s">
        <v>14</v>
      </c>
      <c r="B39" s="20" t="s">
        <v>133</v>
      </c>
      <c r="C39" s="20" t="s">
        <v>27</v>
      </c>
      <c r="F39" s="16"/>
      <c r="I39" s="16"/>
    </row>
    <row r="40" spans="1:9">
      <c r="A40" s="19" t="s">
        <v>65</v>
      </c>
      <c r="B40" s="20" t="s">
        <v>134</v>
      </c>
      <c r="C40" s="20" t="s">
        <v>66</v>
      </c>
      <c r="F40" s="16"/>
      <c r="I40" s="16"/>
    </row>
    <row r="41" spans="1:9">
      <c r="A41" s="19" t="s">
        <v>67</v>
      </c>
      <c r="B41" s="20" t="s">
        <v>135</v>
      </c>
      <c r="C41" s="20" t="s">
        <v>68</v>
      </c>
      <c r="F41" s="16"/>
      <c r="I41" s="16"/>
    </row>
    <row r="42" spans="1:9">
      <c r="A42" s="19" t="s">
        <v>69</v>
      </c>
      <c r="B42" s="20" t="s">
        <v>136</v>
      </c>
      <c r="C42" s="20" t="s">
        <v>33</v>
      </c>
      <c r="F42" s="16"/>
      <c r="I42" s="16"/>
    </row>
    <row r="43" spans="1:9">
      <c r="A43" s="21" t="s">
        <v>70</v>
      </c>
      <c r="B43" s="20" t="s">
        <v>137</v>
      </c>
      <c r="C43" s="20" t="s">
        <v>29</v>
      </c>
      <c r="F43" s="16"/>
      <c r="I43" s="16"/>
    </row>
    <row r="44" spans="1:9">
      <c r="A44" s="21" t="s">
        <v>71</v>
      </c>
      <c r="B44" s="20" t="s">
        <v>138</v>
      </c>
      <c r="C44" s="20" t="s">
        <v>29</v>
      </c>
      <c r="F44" s="16"/>
      <c r="I44" s="16"/>
    </row>
    <row r="45" spans="1:9">
      <c r="A45" s="21" t="s">
        <v>72</v>
      </c>
      <c r="B45" s="20" t="s">
        <v>139</v>
      </c>
      <c r="C45" s="20" t="s">
        <v>73</v>
      </c>
      <c r="F45" s="16"/>
      <c r="I45" s="16"/>
    </row>
    <row r="46" spans="1:9">
      <c r="A46" s="19" t="s">
        <v>230</v>
      </c>
      <c r="B46" s="20" t="s">
        <v>140</v>
      </c>
      <c r="C46" s="20" t="s">
        <v>74</v>
      </c>
      <c r="F46" s="16"/>
      <c r="I46" s="16"/>
    </row>
    <row r="47" spans="1:9">
      <c r="A47" s="19" t="s">
        <v>75</v>
      </c>
      <c r="B47" s="20" t="s">
        <v>141</v>
      </c>
      <c r="C47" s="20" t="s">
        <v>43</v>
      </c>
      <c r="F47" s="16"/>
      <c r="I47" s="16"/>
    </row>
    <row r="48" spans="1:9">
      <c r="A48" s="21" t="s">
        <v>76</v>
      </c>
      <c r="B48" s="22" t="s">
        <v>142</v>
      </c>
      <c r="C48" s="22" t="s">
        <v>77</v>
      </c>
      <c r="F48" s="16"/>
      <c r="I48" s="16"/>
    </row>
    <row r="49" spans="1:9">
      <c r="A49" s="19" t="s">
        <v>78</v>
      </c>
      <c r="B49" s="20" t="s">
        <v>143</v>
      </c>
      <c r="C49" s="20" t="s">
        <v>33</v>
      </c>
      <c r="F49" s="16"/>
      <c r="I49" s="16"/>
    </row>
    <row r="50" spans="1:9">
      <c r="A50" s="19" t="s">
        <v>79</v>
      </c>
      <c r="B50" s="20" t="s">
        <v>144</v>
      </c>
      <c r="C50" s="20" t="s">
        <v>43</v>
      </c>
      <c r="F50" s="16"/>
      <c r="I50" s="16"/>
    </row>
    <row r="51" spans="1:9">
      <c r="A51" s="21" t="s">
        <v>80</v>
      </c>
      <c r="B51" s="22" t="s">
        <v>145</v>
      </c>
      <c r="C51" s="22" t="s">
        <v>81</v>
      </c>
      <c r="F51" s="16"/>
      <c r="I51" s="16"/>
    </row>
    <row r="52" spans="1:9">
      <c r="A52" s="19" t="s">
        <v>82</v>
      </c>
      <c r="B52" s="20" t="s">
        <v>146</v>
      </c>
      <c r="C52" s="20" t="s">
        <v>25</v>
      </c>
      <c r="F52" s="16"/>
      <c r="I52" s="16"/>
    </row>
    <row r="53" spans="1:9">
      <c r="A53" s="21" t="s">
        <v>83</v>
      </c>
      <c r="B53" s="22" t="s">
        <v>147</v>
      </c>
      <c r="C53" s="20" t="s">
        <v>84</v>
      </c>
      <c r="F53" s="16"/>
      <c r="I53" s="16"/>
    </row>
    <row r="54" spans="1:9">
      <c r="A54" s="21" t="s">
        <v>85</v>
      </c>
      <c r="B54" s="22" t="s">
        <v>148</v>
      </c>
      <c r="C54" s="22" t="s">
        <v>51</v>
      </c>
      <c r="F54" s="16"/>
      <c r="I54" s="16"/>
    </row>
    <row r="55" spans="1:9">
      <c r="A55" s="19" t="s">
        <v>86</v>
      </c>
      <c r="B55" s="20" t="s">
        <v>149</v>
      </c>
      <c r="C55" s="20" t="s">
        <v>66</v>
      </c>
      <c r="F55" s="16"/>
      <c r="I55" s="16"/>
    </row>
    <row r="56" spans="1:9">
      <c r="A56" s="19" t="s">
        <v>87</v>
      </c>
      <c r="B56" s="20" t="s">
        <v>150</v>
      </c>
      <c r="C56" s="20" t="s">
        <v>88</v>
      </c>
      <c r="F56" s="16"/>
      <c r="I56" s="16"/>
    </row>
    <row r="57" spans="1:9">
      <c r="A57" s="21" t="s">
        <v>89</v>
      </c>
      <c r="B57" s="20" t="s">
        <v>151</v>
      </c>
      <c r="C57" s="20" t="s">
        <v>90</v>
      </c>
      <c r="F57" s="16"/>
      <c r="I57" s="16"/>
    </row>
    <row r="58" spans="1:9">
      <c r="A58" s="21" t="s">
        <v>91</v>
      </c>
      <c r="B58" s="20" t="s">
        <v>152</v>
      </c>
      <c r="C58" s="22" t="s">
        <v>92</v>
      </c>
      <c r="F58" s="16"/>
      <c r="I58" s="16"/>
    </row>
    <row r="59" spans="1:9">
      <c r="A59" s="21" t="s">
        <v>20</v>
      </c>
      <c r="B59" s="20" t="s">
        <v>157</v>
      </c>
      <c r="C59" s="22" t="s">
        <v>93</v>
      </c>
      <c r="F59" s="16"/>
      <c r="I59" s="16"/>
    </row>
    <row r="60" spans="1:9">
      <c r="A60" s="21" t="s">
        <v>94</v>
      </c>
      <c r="B60" s="20" t="s">
        <v>153</v>
      </c>
      <c r="C60" s="22" t="s">
        <v>95</v>
      </c>
      <c r="F60" s="16"/>
      <c r="I60" s="16"/>
    </row>
    <row r="61" spans="1:9">
      <c r="A61" s="21" t="s">
        <v>96</v>
      </c>
      <c r="B61" s="20" t="s">
        <v>154</v>
      </c>
      <c r="C61" s="22" t="s">
        <v>97</v>
      </c>
      <c r="F61" s="16"/>
      <c r="I61" s="16"/>
    </row>
    <row r="62" spans="1:9">
      <c r="A62" s="21" t="s">
        <v>98</v>
      </c>
      <c r="B62" s="20" t="s">
        <v>155</v>
      </c>
      <c r="C62" s="22" t="s">
        <v>99</v>
      </c>
      <c r="F62" s="16"/>
      <c r="I62" s="16"/>
    </row>
    <row r="63" spans="1:9">
      <c r="A63" s="21" t="s">
        <v>100</v>
      </c>
      <c r="B63" s="20" t="s">
        <v>156</v>
      </c>
      <c r="C63" s="22" t="s">
        <v>99</v>
      </c>
      <c r="F63" s="16"/>
      <c r="I63" s="16"/>
    </row>
    <row r="64" spans="1:9">
      <c r="A64" s="42" t="s">
        <v>231</v>
      </c>
      <c r="B64" s="20" t="s">
        <v>237</v>
      </c>
      <c r="C64" s="20" t="s">
        <v>238</v>
      </c>
      <c r="I64" s="16"/>
    </row>
    <row r="65" spans="1:9">
      <c r="A65" s="42" t="s">
        <v>232</v>
      </c>
      <c r="B65" s="20" t="s">
        <v>239</v>
      </c>
      <c r="C65" s="20" t="s">
        <v>238</v>
      </c>
      <c r="I65" s="16"/>
    </row>
    <row r="66" spans="1:9">
      <c r="A66" s="42" t="s">
        <v>233</v>
      </c>
      <c r="B66" s="20" t="s">
        <v>240</v>
      </c>
      <c r="C66" s="20" t="s">
        <v>238</v>
      </c>
      <c r="I66" s="16"/>
    </row>
    <row r="67" spans="1:9">
      <c r="A67" s="42" t="s">
        <v>234</v>
      </c>
      <c r="B67" s="20" t="s">
        <v>241</v>
      </c>
      <c r="C67" s="20" t="s">
        <v>242</v>
      </c>
      <c r="I67" s="16"/>
    </row>
    <row r="68" spans="1:9">
      <c r="A68" s="42" t="s">
        <v>235</v>
      </c>
      <c r="B68" s="20" t="s">
        <v>243</v>
      </c>
      <c r="C68" s="20" t="s">
        <v>244</v>
      </c>
      <c r="I68" s="16"/>
    </row>
    <row r="69" spans="1:9">
      <c r="A69" s="42" t="s">
        <v>236</v>
      </c>
      <c r="B69" s="20" t="s">
        <v>245</v>
      </c>
      <c r="C69" s="20" t="s">
        <v>246</v>
      </c>
      <c r="I69" s="16"/>
    </row>
    <row r="70" spans="1:9">
      <c r="A70" s="42" t="s">
        <v>258</v>
      </c>
      <c r="B70" s="52" t="s">
        <v>408</v>
      </c>
      <c r="C70" s="20" t="s">
        <v>238</v>
      </c>
      <c r="I70" s="16"/>
    </row>
  </sheetData>
  <mergeCells count="1">
    <mergeCell ref="A6:C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topLeftCell="A10" zoomScaleNormal="100" workbookViewId="0">
      <selection activeCell="F36" sqref="F36"/>
    </sheetView>
  </sheetViews>
  <sheetFormatPr defaultRowHeight="15"/>
  <cols>
    <col min="1" max="1" width="31" style="1" customWidth="1"/>
    <col min="2" max="3" width="24.7109375" style="1" customWidth="1"/>
    <col min="4" max="4" width="28.28515625" style="1" customWidth="1"/>
    <col min="5" max="6" width="24.7109375" style="1" customWidth="1"/>
    <col min="7" max="7" width="14.7109375" style="1" customWidth="1"/>
    <col min="8" max="16384" width="9.140625" style="1"/>
  </cols>
  <sheetData>
    <row r="1" spans="1:16" ht="18.75">
      <c r="A1" s="2" t="s">
        <v>0</v>
      </c>
    </row>
    <row r="2" spans="1:16">
      <c r="A2" s="4" t="s">
        <v>1</v>
      </c>
      <c r="I2" s="3"/>
      <c r="J2" s="3"/>
    </row>
    <row r="3" spans="1:16">
      <c r="A3" s="3"/>
      <c r="G3" s="5"/>
      <c r="H3" s="4"/>
      <c r="I3" s="3"/>
      <c r="J3" s="3"/>
    </row>
    <row r="4" spans="1:16">
      <c r="A4" s="14"/>
      <c r="G4" s="14"/>
      <c r="H4" s="15"/>
      <c r="I4" s="14"/>
      <c r="J4" s="14"/>
    </row>
    <row r="5" spans="1:16">
      <c r="A5" s="17" t="s">
        <v>158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7" t="s">
        <v>247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s="26" customFormat="1" ht="38.25">
      <c r="A8" s="23" t="s">
        <v>159</v>
      </c>
      <c r="B8" s="24" t="s">
        <v>160</v>
      </c>
      <c r="C8" s="24" t="s">
        <v>162</v>
      </c>
      <c r="D8" s="24" t="s">
        <v>163</v>
      </c>
      <c r="E8" s="24" t="s">
        <v>165</v>
      </c>
      <c r="F8" s="1"/>
      <c r="H8" s="25"/>
      <c r="I8" s="25"/>
      <c r="J8" s="25"/>
      <c r="K8" s="25"/>
      <c r="L8" s="25"/>
      <c r="M8" s="25"/>
      <c r="N8" s="25"/>
      <c r="O8" s="25"/>
      <c r="P8" s="25"/>
    </row>
    <row r="9" spans="1:16" s="26" customFormat="1">
      <c r="A9" s="27" t="s">
        <v>164</v>
      </c>
      <c r="B9" s="29">
        <v>12648985.93</v>
      </c>
      <c r="C9" s="29">
        <v>91792.51</v>
      </c>
      <c r="D9" s="29">
        <v>10643738.68</v>
      </c>
      <c r="E9" s="29">
        <f>SUM(B9:D9)</f>
        <v>23384517.119999997</v>
      </c>
      <c r="F9" s="31"/>
      <c r="H9" s="25"/>
      <c r="I9" s="25"/>
      <c r="J9" s="25"/>
      <c r="K9" s="25"/>
      <c r="L9" s="25"/>
      <c r="M9" s="25"/>
      <c r="N9" s="25"/>
      <c r="O9" s="25"/>
      <c r="P9" s="25"/>
    </row>
    <row r="10" spans="1:16">
      <c r="A10" s="28" t="s">
        <v>161</v>
      </c>
      <c r="B10" s="30">
        <v>0</v>
      </c>
      <c r="C10" s="30">
        <v>0</v>
      </c>
      <c r="D10" s="30">
        <v>0</v>
      </c>
      <c r="E10" s="30">
        <f>SUM(B10:D10)</f>
        <v>0</v>
      </c>
      <c r="F10" s="32"/>
      <c r="H10" s="16"/>
      <c r="I10" s="16"/>
      <c r="J10" s="16"/>
      <c r="K10" s="16"/>
      <c r="L10" s="16"/>
      <c r="M10" s="16"/>
      <c r="N10" s="16"/>
      <c r="O10" s="16"/>
      <c r="P10" s="16"/>
    </row>
    <row r="13" spans="1:16">
      <c r="A13" s="17" t="s">
        <v>171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26" customFormat="1">
      <c r="A15" s="23" t="s">
        <v>159</v>
      </c>
      <c r="B15" s="24" t="s">
        <v>166</v>
      </c>
      <c r="C15" s="24" t="s">
        <v>167</v>
      </c>
      <c r="D15" s="24" t="s">
        <v>168</v>
      </c>
      <c r="E15" s="24" t="s">
        <v>169</v>
      </c>
      <c r="F15" s="24" t="s">
        <v>170</v>
      </c>
      <c r="G15" s="24" t="s">
        <v>165</v>
      </c>
      <c r="H15" s="25"/>
      <c r="I15" s="25"/>
      <c r="J15" s="25"/>
      <c r="K15" s="25"/>
      <c r="L15" s="25"/>
      <c r="M15" s="25"/>
      <c r="N15" s="25"/>
      <c r="O15" s="25"/>
      <c r="P15" s="25"/>
    </row>
    <row r="16" spans="1:16" s="26" customFormat="1">
      <c r="A16" s="27" t="s">
        <v>164</v>
      </c>
      <c r="B16" s="29">
        <v>8610648.8100000005</v>
      </c>
      <c r="C16" s="29">
        <v>1265512.72</v>
      </c>
      <c r="D16" s="29">
        <v>5548908.75</v>
      </c>
      <c r="E16" s="29">
        <v>16247.43</v>
      </c>
      <c r="F16" s="29">
        <v>1482787.79</v>
      </c>
      <c r="G16" s="29">
        <f>SUM(B16:F16)</f>
        <v>16924105.5</v>
      </c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8" t="s">
        <v>161</v>
      </c>
      <c r="B17" s="45">
        <v>457339.46</v>
      </c>
      <c r="C17" s="45">
        <v>0</v>
      </c>
      <c r="D17" s="45">
        <v>14723.91</v>
      </c>
      <c r="E17" s="45">
        <v>0</v>
      </c>
      <c r="F17" s="45">
        <v>486810.17</v>
      </c>
      <c r="G17" s="45">
        <f>SUM(B17:F17)</f>
        <v>958873.54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>
      <c r="B18" s="44"/>
      <c r="D18" s="44"/>
      <c r="F18" s="44"/>
    </row>
    <row r="19" spans="1:16">
      <c r="B19" s="51"/>
      <c r="C19" s="51"/>
      <c r="D19" s="51"/>
      <c r="E19" s="51"/>
      <c r="F19" s="51"/>
    </row>
    <row r="20" spans="1:16">
      <c r="A20" s="17" t="s">
        <v>172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33.75" customHeight="1">
      <c r="A21" s="54" t="s">
        <v>248</v>
      </c>
      <c r="B21" s="55"/>
      <c r="C21" s="55"/>
      <c r="D21" s="55"/>
      <c r="E21" s="55"/>
      <c r="F21" s="55"/>
      <c r="G21" s="55"/>
    </row>
    <row r="23" spans="1:16">
      <c r="A23" s="18" t="s">
        <v>173</v>
      </c>
      <c r="B23" s="13" t="s">
        <v>174</v>
      </c>
    </row>
    <row r="24" spans="1:16">
      <c r="A24" s="7" t="s">
        <v>26</v>
      </c>
      <c r="B24" s="30">
        <v>-46682.33</v>
      </c>
      <c r="D24" s="56" t="s">
        <v>178</v>
      </c>
      <c r="E24" s="57"/>
    </row>
    <row r="25" spans="1:16">
      <c r="D25" s="7" t="s">
        <v>176</v>
      </c>
      <c r="E25" s="30">
        <f>-(B24+B27)</f>
        <v>69334.5</v>
      </c>
      <c r="F25" s="1" t="s">
        <v>179</v>
      </c>
    </row>
    <row r="26" spans="1:16" ht="15.75" customHeight="1">
      <c r="A26" s="18" t="s">
        <v>173</v>
      </c>
      <c r="B26" s="13" t="s">
        <v>175</v>
      </c>
      <c r="D26" s="7" t="s">
        <v>177</v>
      </c>
      <c r="E26" s="33">
        <v>5925362.0300000003</v>
      </c>
      <c r="F26" s="51"/>
    </row>
    <row r="27" spans="1:16">
      <c r="A27" s="7" t="s">
        <v>26</v>
      </c>
      <c r="B27" s="30">
        <v>-22652.17</v>
      </c>
      <c r="E27" s="46"/>
    </row>
    <row r="30" spans="1:16">
      <c r="A30" s="17" t="s">
        <v>180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33.75" customHeight="1">
      <c r="A31" s="58" t="s">
        <v>249</v>
      </c>
      <c r="B31" s="59"/>
      <c r="C31" s="59"/>
      <c r="D31" s="59"/>
      <c r="E31" s="59"/>
      <c r="F31" s="59"/>
      <c r="G31" s="59"/>
    </row>
    <row r="33" spans="1:6">
      <c r="A33" s="18" t="s">
        <v>173</v>
      </c>
      <c r="B33" s="13" t="s">
        <v>174</v>
      </c>
    </row>
    <row r="34" spans="1:6">
      <c r="A34" s="7" t="s">
        <v>181</v>
      </c>
      <c r="B34" s="30">
        <v>0</v>
      </c>
      <c r="D34" s="56" t="s">
        <v>178</v>
      </c>
      <c r="E34" s="57"/>
    </row>
    <row r="35" spans="1:6">
      <c r="D35" s="7" t="s">
        <v>176</v>
      </c>
      <c r="E35" s="30">
        <f>-(B34+B37)</f>
        <v>13657.92</v>
      </c>
      <c r="F35" s="1" t="s">
        <v>179</v>
      </c>
    </row>
    <row r="36" spans="1:6" ht="15.75" customHeight="1">
      <c r="A36" s="18" t="s">
        <v>173</v>
      </c>
      <c r="B36" s="13" t="s">
        <v>175</v>
      </c>
      <c r="D36" s="7" t="s">
        <v>177</v>
      </c>
      <c r="E36" s="47">
        <v>612176.31000000006</v>
      </c>
    </row>
    <row r="37" spans="1:6">
      <c r="A37" s="7" t="s">
        <v>26</v>
      </c>
      <c r="B37" s="30">
        <v>-13657.92</v>
      </c>
      <c r="E37" s="46"/>
    </row>
  </sheetData>
  <mergeCells count="4">
    <mergeCell ref="A21:G21"/>
    <mergeCell ref="D24:E24"/>
    <mergeCell ref="A31:G31"/>
    <mergeCell ref="D34:E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workbookViewId="0">
      <selection activeCell="A10" sqref="A10:XFD1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50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183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102" customHeight="1">
      <c r="A6" s="60" t="s">
        <v>184</v>
      </c>
      <c r="B6" s="60"/>
      <c r="C6" s="60"/>
      <c r="D6" s="60"/>
      <c r="E6" s="60"/>
      <c r="F6" s="48"/>
      <c r="G6" s="48"/>
      <c r="H6" s="48"/>
      <c r="I6" s="48"/>
      <c r="J6" s="48"/>
      <c r="K6" s="48"/>
      <c r="L6" s="48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185</v>
      </c>
      <c r="B8" s="38"/>
      <c r="C8" s="16"/>
      <c r="D8" s="16"/>
      <c r="E8" s="16"/>
      <c r="H8" s="16"/>
      <c r="I8" s="16"/>
      <c r="J8" s="16"/>
      <c r="K8" s="16"/>
    </row>
    <row r="9" spans="1:14">
      <c r="A9" s="34"/>
      <c r="B9" s="24" t="s">
        <v>198</v>
      </c>
    </row>
    <row r="10" spans="1:14">
      <c r="A10" s="37"/>
      <c r="B10" s="32"/>
    </row>
    <row r="12" spans="1:14">
      <c r="A12" s="17" t="s">
        <v>186</v>
      </c>
      <c r="B12" s="38">
        <f>SUM(B14:B28)</f>
        <v>-66179.59</v>
      </c>
    </row>
    <row r="13" spans="1:14">
      <c r="A13" s="34" t="s">
        <v>11</v>
      </c>
      <c r="B13" s="24" t="s">
        <v>196</v>
      </c>
    </row>
    <row r="14" spans="1:14">
      <c r="A14" s="36" t="s">
        <v>187</v>
      </c>
      <c r="B14" s="30">
        <v>-5688.22</v>
      </c>
    </row>
    <row r="15" spans="1:14">
      <c r="A15" s="36" t="s">
        <v>188</v>
      </c>
      <c r="B15" s="30">
        <v>-5688.22</v>
      </c>
    </row>
    <row r="16" spans="1:14">
      <c r="A16" s="36" t="s">
        <v>189</v>
      </c>
      <c r="B16" s="30">
        <v>-5688.22</v>
      </c>
    </row>
    <row r="17" spans="1:2">
      <c r="A17" s="36" t="s">
        <v>190</v>
      </c>
      <c r="B17" s="30">
        <v>-5688.22</v>
      </c>
    </row>
    <row r="18" spans="1:2">
      <c r="A18" s="36" t="s">
        <v>191</v>
      </c>
      <c r="B18" s="30">
        <v>-5688.22</v>
      </c>
    </row>
    <row r="19" spans="1:2">
      <c r="A19" s="36" t="s">
        <v>192</v>
      </c>
      <c r="B19" s="30">
        <v>-5688.22</v>
      </c>
    </row>
    <row r="20" spans="1:2">
      <c r="A20" s="36" t="s">
        <v>193</v>
      </c>
      <c r="B20" s="30">
        <v>-5688.22</v>
      </c>
    </row>
    <row r="21" spans="1:2">
      <c r="A21" s="36" t="s">
        <v>194</v>
      </c>
      <c r="B21" s="30">
        <v>-5688.22</v>
      </c>
    </row>
    <row r="22" spans="1:2">
      <c r="A22" s="36" t="s">
        <v>195</v>
      </c>
      <c r="B22" s="30">
        <v>-2218.5</v>
      </c>
    </row>
    <row r="23" spans="1:2">
      <c r="A23" s="34"/>
      <c r="B23" s="24" t="s">
        <v>197</v>
      </c>
    </row>
    <row r="24" spans="1:2">
      <c r="A24" s="36" t="s">
        <v>195</v>
      </c>
      <c r="B24" s="30">
        <v>-16362.39</v>
      </c>
    </row>
    <row r="25" spans="1:2">
      <c r="A25" s="34"/>
      <c r="B25" s="24" t="s">
        <v>198</v>
      </c>
    </row>
    <row r="26" spans="1:2">
      <c r="A26" s="36" t="s">
        <v>195</v>
      </c>
      <c r="B26" s="30">
        <v>-2091.91</v>
      </c>
    </row>
    <row r="27" spans="1:2">
      <c r="A27" s="34"/>
      <c r="B27" s="24" t="s">
        <v>200</v>
      </c>
    </row>
    <row r="28" spans="1:2">
      <c r="A28" s="28" t="s">
        <v>201</v>
      </c>
      <c r="B28" s="30">
        <v>-1.03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A5" sqref="A5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50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260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64.5" customHeight="1">
      <c r="A6" s="60" t="s">
        <v>203</v>
      </c>
      <c r="B6" s="60"/>
      <c r="C6" s="60"/>
      <c r="D6" s="60"/>
      <c r="E6" s="60"/>
      <c r="F6" s="48"/>
      <c r="G6" s="48"/>
      <c r="H6" s="48"/>
      <c r="I6" s="48"/>
      <c r="J6" s="48"/>
      <c r="K6" s="48"/>
      <c r="L6" s="48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185</v>
      </c>
      <c r="B8" s="38"/>
      <c r="C8" s="16"/>
      <c r="D8" s="16"/>
      <c r="E8" s="16"/>
      <c r="H8" s="16"/>
      <c r="I8" s="16"/>
      <c r="J8" s="16"/>
      <c r="K8" s="16"/>
    </row>
    <row r="9" spans="1:14">
      <c r="A9" s="34" t="s">
        <v>204</v>
      </c>
      <c r="B9" s="24" t="s">
        <v>165</v>
      </c>
    </row>
    <row r="10" spans="1:14">
      <c r="A10" s="36" t="s">
        <v>205</v>
      </c>
      <c r="B10" s="30">
        <v>-54557.027999999991</v>
      </c>
    </row>
    <row r="11" spans="1:14">
      <c r="A11" s="37"/>
      <c r="B11" s="32"/>
    </row>
    <row r="13" spans="1:14">
      <c r="A13" s="17"/>
      <c r="B13" s="38"/>
    </row>
    <row r="14" spans="1:14" ht="25.5">
      <c r="A14" s="34" t="s">
        <v>204</v>
      </c>
      <c r="B14" s="24" t="s">
        <v>206</v>
      </c>
    </row>
    <row r="15" spans="1:14">
      <c r="A15" s="36" t="s">
        <v>205</v>
      </c>
      <c r="B15" s="30">
        <v>-437450.10800000001</v>
      </c>
    </row>
    <row r="16" spans="1:14">
      <c r="B16" s="46"/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D8" sqref="D8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50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261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54.75" customHeight="1">
      <c r="A6" s="61" t="s">
        <v>211</v>
      </c>
      <c r="B6" s="61"/>
      <c r="C6" s="61"/>
      <c r="D6" s="61"/>
      <c r="E6" s="61"/>
      <c r="F6" s="49"/>
      <c r="G6" s="49"/>
      <c r="H6" s="49"/>
      <c r="I6" s="49"/>
      <c r="J6" s="49"/>
      <c r="K6" s="49"/>
      <c r="L6" s="49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185</v>
      </c>
      <c r="B8" s="38"/>
      <c r="C8" s="16"/>
      <c r="D8" s="16"/>
      <c r="E8" s="16"/>
      <c r="H8" s="16"/>
      <c r="I8" s="16"/>
      <c r="J8" s="16"/>
      <c r="K8" s="16"/>
    </row>
    <row r="9" spans="1:14">
      <c r="A9" s="34" t="s">
        <v>204</v>
      </c>
      <c r="B9" s="24" t="s">
        <v>165</v>
      </c>
    </row>
    <row r="10" spans="1:14">
      <c r="A10" s="39" t="s">
        <v>218</v>
      </c>
      <c r="B10" s="40">
        <v>-2532.3078161027033</v>
      </c>
    </row>
    <row r="11" spans="1:14">
      <c r="A11" s="39" t="s">
        <v>212</v>
      </c>
      <c r="B11" s="40">
        <v>2532.3078161027001</v>
      </c>
    </row>
    <row r="13" spans="1:14">
      <c r="A13" s="17" t="s">
        <v>186</v>
      </c>
      <c r="B13" s="38"/>
    </row>
    <row r="14" spans="1:14">
      <c r="A14" s="34" t="s">
        <v>204</v>
      </c>
      <c r="B14" s="24" t="s">
        <v>165</v>
      </c>
    </row>
    <row r="15" spans="1:14">
      <c r="A15" s="39" t="s">
        <v>212</v>
      </c>
      <c r="B15" s="40">
        <f>-SUM(B16:B22)</f>
        <v>22679.345991236412</v>
      </c>
    </row>
    <row r="16" spans="1:14">
      <c r="A16" s="39" t="s">
        <v>213</v>
      </c>
      <c r="B16" s="40">
        <v>-2964.4240219237936</v>
      </c>
    </row>
    <row r="17" spans="1:2">
      <c r="A17" s="39" t="s">
        <v>214</v>
      </c>
      <c r="B17" s="40">
        <v>-5484.0272206263289</v>
      </c>
    </row>
    <row r="18" spans="1:2">
      <c r="A18" s="39" t="s">
        <v>215</v>
      </c>
      <c r="B18" s="40">
        <v>-2487.5640219237939</v>
      </c>
    </row>
    <row r="19" spans="1:2">
      <c r="A19" s="39" t="s">
        <v>216</v>
      </c>
      <c r="B19" s="40">
        <v>-5484.0272206263289</v>
      </c>
    </row>
    <row r="20" spans="1:2">
      <c r="A20" s="39" t="s">
        <v>217</v>
      </c>
      <c r="B20" s="40">
        <v>-2487.5640219237939</v>
      </c>
    </row>
    <row r="21" spans="1:2">
      <c r="A21" s="39" t="s">
        <v>219</v>
      </c>
      <c r="B21" s="40">
        <v>-2532.3078161027033</v>
      </c>
    </row>
    <row r="22" spans="1:2">
      <c r="A22" s="39" t="s">
        <v>220</v>
      </c>
      <c r="B22" s="40">
        <v>-1239.431668109667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A6" sqref="A6:E6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50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262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129.75" customHeight="1">
      <c r="A6" s="61" t="s">
        <v>224</v>
      </c>
      <c r="B6" s="61"/>
      <c r="C6" s="61"/>
      <c r="D6" s="61"/>
      <c r="E6" s="61"/>
      <c r="F6" s="49"/>
      <c r="G6" s="49"/>
      <c r="H6" s="49"/>
      <c r="I6" s="49"/>
      <c r="J6" s="49"/>
      <c r="K6" s="49"/>
      <c r="L6" s="49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37"/>
      <c r="B8" s="32"/>
    </row>
    <row r="10" spans="1:14">
      <c r="A10" s="17" t="s">
        <v>186</v>
      </c>
      <c r="B10" s="38"/>
    </row>
    <row r="11" spans="1:14">
      <c r="A11" s="34" t="s">
        <v>204</v>
      </c>
      <c r="B11" s="24" t="s">
        <v>165</v>
      </c>
    </row>
    <row r="12" spans="1:14">
      <c r="A12" s="41" t="s">
        <v>195</v>
      </c>
      <c r="B12" s="40">
        <v>-500.6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56"/>
  <sheetViews>
    <sheetView workbookViewId="0">
      <selection activeCell="A5" sqref="A5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50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394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>
      <c r="A6" s="61" t="s">
        <v>393</v>
      </c>
      <c r="B6" s="61"/>
      <c r="C6" s="61"/>
      <c r="D6" s="61"/>
      <c r="E6" s="61"/>
      <c r="F6" s="61"/>
      <c r="G6" s="49"/>
      <c r="H6" s="49"/>
      <c r="I6" s="49"/>
      <c r="J6" s="49"/>
      <c r="K6" s="49"/>
      <c r="L6" s="49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37"/>
      <c r="B8" s="32"/>
    </row>
    <row r="10" spans="1:14">
      <c r="A10" s="17" t="s">
        <v>186</v>
      </c>
      <c r="B10" s="38"/>
    </row>
    <row r="11" spans="1:14">
      <c r="A11" s="34" t="s">
        <v>390</v>
      </c>
      <c r="B11" s="24" t="s">
        <v>165</v>
      </c>
      <c r="F11" s="34" t="s">
        <v>391</v>
      </c>
      <c r="G11" s="24" t="s">
        <v>165</v>
      </c>
    </row>
    <row r="12" spans="1:14">
      <c r="A12" s="41" t="s">
        <v>263</v>
      </c>
      <c r="B12" s="40">
        <v>79596.726999999999</v>
      </c>
      <c r="F12" s="41" t="s">
        <v>392</v>
      </c>
      <c r="G12" s="40">
        <v>38569.869999999995</v>
      </c>
    </row>
    <row r="13" spans="1:14">
      <c r="A13" s="41" t="s">
        <v>264</v>
      </c>
      <c r="B13" s="40">
        <v>18866.676171796054</v>
      </c>
    </row>
    <row r="14" spans="1:14">
      <c r="A14" s="41" t="s">
        <v>265</v>
      </c>
      <c r="B14" s="40">
        <v>3941.0201260978479</v>
      </c>
    </row>
    <row r="15" spans="1:14">
      <c r="A15" s="41" t="s">
        <v>266</v>
      </c>
      <c r="B15" s="40">
        <v>2081.4112854162213</v>
      </c>
    </row>
    <row r="16" spans="1:14">
      <c r="A16" s="41" t="s">
        <v>267</v>
      </c>
      <c r="B16" s="40">
        <v>1179.6624577762559</v>
      </c>
    </row>
    <row r="17" spans="1:2">
      <c r="A17" s="41" t="s">
        <v>268</v>
      </c>
      <c r="B17" s="40">
        <v>748.32999162727924</v>
      </c>
    </row>
    <row r="18" spans="1:2">
      <c r="A18" s="41" t="s">
        <v>269</v>
      </c>
      <c r="B18" s="40">
        <v>614.41671297854714</v>
      </c>
    </row>
    <row r="19" spans="1:2">
      <c r="A19" s="41" t="s">
        <v>219</v>
      </c>
      <c r="B19" s="40">
        <v>513.17248247267275</v>
      </c>
    </row>
    <row r="20" spans="1:2">
      <c r="A20" s="41" t="s">
        <v>270</v>
      </c>
      <c r="B20" s="40">
        <v>392.74552697660539</v>
      </c>
    </row>
    <row r="21" spans="1:2">
      <c r="A21" s="41" t="s">
        <v>257</v>
      </c>
      <c r="B21" s="40">
        <v>342.32126901109615</v>
      </c>
    </row>
    <row r="22" spans="1:2">
      <c r="A22" s="41" t="s">
        <v>218</v>
      </c>
      <c r="B22" s="40">
        <v>309.67846909956103</v>
      </c>
    </row>
    <row r="23" spans="1:2">
      <c r="A23" s="41" t="s">
        <v>271</v>
      </c>
      <c r="B23" s="40">
        <v>281.00055401822789</v>
      </c>
    </row>
    <row r="24" spans="1:2">
      <c r="A24" s="41" t="s">
        <v>272</v>
      </c>
      <c r="B24" s="40">
        <v>254.76069900462656</v>
      </c>
    </row>
    <row r="25" spans="1:2">
      <c r="A25" s="41" t="s">
        <v>273</v>
      </c>
      <c r="B25" s="40">
        <v>240.42361435865854</v>
      </c>
    </row>
    <row r="26" spans="1:2">
      <c r="A26" s="41" t="s">
        <v>274</v>
      </c>
      <c r="B26" s="40">
        <v>220.46997340270076</v>
      </c>
    </row>
    <row r="27" spans="1:2">
      <c r="A27" s="41" t="s">
        <v>275</v>
      </c>
      <c r="B27" s="40">
        <v>203.06403997096919</v>
      </c>
    </row>
    <row r="28" spans="1:2">
      <c r="A28" s="41" t="s">
        <v>276</v>
      </c>
      <c r="B28" s="40">
        <v>195.17052024286673</v>
      </c>
    </row>
    <row r="29" spans="1:2">
      <c r="A29" s="41" t="s">
        <v>277</v>
      </c>
      <c r="B29" s="40">
        <v>194.41165064714551</v>
      </c>
    </row>
    <row r="30" spans="1:2">
      <c r="A30" s="41" t="s">
        <v>278</v>
      </c>
      <c r="B30" s="40">
        <v>192.36519919281494</v>
      </c>
    </row>
    <row r="31" spans="1:2">
      <c r="A31" s="41" t="s">
        <v>279</v>
      </c>
      <c r="B31" s="40">
        <v>187.30800117020868</v>
      </c>
    </row>
    <row r="32" spans="1:2">
      <c r="A32" s="41" t="s">
        <v>280</v>
      </c>
      <c r="B32" s="40">
        <v>142.89563914119813</v>
      </c>
    </row>
    <row r="33" spans="1:2">
      <c r="A33" s="41" t="s">
        <v>281</v>
      </c>
      <c r="B33" s="40">
        <v>133.07005491012802</v>
      </c>
    </row>
    <row r="34" spans="1:2">
      <c r="A34" s="41" t="s">
        <v>282</v>
      </c>
      <c r="B34" s="40">
        <v>122.10771779587719</v>
      </c>
    </row>
    <row r="35" spans="1:2">
      <c r="A35" s="41" t="s">
        <v>283</v>
      </c>
      <c r="B35" s="40">
        <v>115.53323864680395</v>
      </c>
    </row>
    <row r="36" spans="1:2">
      <c r="A36" s="41" t="s">
        <v>284</v>
      </c>
      <c r="B36" s="40">
        <v>108.0257587179843</v>
      </c>
    </row>
    <row r="37" spans="1:2">
      <c r="A37" s="41" t="s">
        <v>285</v>
      </c>
      <c r="B37" s="40">
        <v>95.287642221105074</v>
      </c>
    </row>
    <row r="38" spans="1:2">
      <c r="A38" s="41" t="s">
        <v>286</v>
      </c>
      <c r="B38" s="40">
        <v>85.989867052225094</v>
      </c>
    </row>
    <row r="39" spans="1:2">
      <c r="A39" s="41" t="s">
        <v>287</v>
      </c>
      <c r="B39" s="40">
        <v>84.546179235787221</v>
      </c>
    </row>
    <row r="40" spans="1:2">
      <c r="A40" s="41" t="s">
        <v>288</v>
      </c>
      <c r="B40" s="40">
        <v>84.159740476686991</v>
      </c>
    </row>
    <row r="41" spans="1:2">
      <c r="A41" s="41" t="s">
        <v>289</v>
      </c>
      <c r="B41" s="40">
        <v>84.159740476686991</v>
      </c>
    </row>
    <row r="42" spans="1:2">
      <c r="A42" s="41" t="s">
        <v>290</v>
      </c>
      <c r="B42" s="40">
        <v>84.159740476686991</v>
      </c>
    </row>
    <row r="43" spans="1:2">
      <c r="A43" s="41" t="s">
        <v>291</v>
      </c>
      <c r="B43" s="40">
        <v>84.159740476686991</v>
      </c>
    </row>
    <row r="44" spans="1:2">
      <c r="A44" s="41" t="s">
        <v>292</v>
      </c>
      <c r="B44" s="40">
        <v>78.218977598009801</v>
      </c>
    </row>
    <row r="45" spans="1:2">
      <c r="A45" s="41" t="s">
        <v>293</v>
      </c>
      <c r="B45" s="40">
        <v>78.190655145043564</v>
      </c>
    </row>
    <row r="46" spans="1:2">
      <c r="A46" s="41" t="s">
        <v>294</v>
      </c>
      <c r="B46" s="40">
        <v>77.431647021607958</v>
      </c>
    </row>
    <row r="47" spans="1:2">
      <c r="A47" s="41" t="s">
        <v>295</v>
      </c>
      <c r="B47" s="40">
        <v>67.395308572900149</v>
      </c>
    </row>
    <row r="48" spans="1:2">
      <c r="A48" s="41" t="s">
        <v>296</v>
      </c>
      <c r="B48" s="40">
        <v>64.366304051867644</v>
      </c>
    </row>
    <row r="49" spans="1:2">
      <c r="A49" s="41" t="s">
        <v>297</v>
      </c>
      <c r="B49" s="40">
        <v>63.532426316394329</v>
      </c>
    </row>
    <row r="50" spans="1:2">
      <c r="A50" s="41" t="s">
        <v>298</v>
      </c>
      <c r="B50" s="40">
        <v>60.673531981597307</v>
      </c>
    </row>
    <row r="51" spans="1:2">
      <c r="A51" s="41" t="s">
        <v>299</v>
      </c>
      <c r="B51" s="40">
        <v>58.983442149018565</v>
      </c>
    </row>
    <row r="52" spans="1:2">
      <c r="A52" s="41" t="s">
        <v>300</v>
      </c>
      <c r="B52" s="40">
        <v>50.78747209153282</v>
      </c>
    </row>
    <row r="53" spans="1:2">
      <c r="A53" s="41" t="s">
        <v>301</v>
      </c>
      <c r="B53" s="40">
        <v>50.721543981700037</v>
      </c>
    </row>
    <row r="54" spans="1:2">
      <c r="A54" s="41" t="s">
        <v>302</v>
      </c>
      <c r="B54" s="40">
        <v>45.850916931871197</v>
      </c>
    </row>
    <row r="55" spans="1:2">
      <c r="A55" s="41" t="s">
        <v>303</v>
      </c>
      <c r="B55" s="40">
        <v>45.72886662734831</v>
      </c>
    </row>
    <row r="56" spans="1:2">
      <c r="A56" s="41" t="s">
        <v>304</v>
      </c>
      <c r="B56" s="40">
        <v>45.579044286644411</v>
      </c>
    </row>
    <row r="57" spans="1:2">
      <c r="A57" s="41" t="s">
        <v>305</v>
      </c>
      <c r="B57" s="40">
        <v>38.946211723161262</v>
      </c>
    </row>
    <row r="58" spans="1:2">
      <c r="A58" s="41" t="s">
        <v>306</v>
      </c>
      <c r="B58" s="40">
        <v>33.407240168411128</v>
      </c>
    </row>
    <row r="59" spans="1:2">
      <c r="A59" s="41" t="s">
        <v>307</v>
      </c>
      <c r="B59" s="40">
        <v>31.842567787333081</v>
      </c>
    </row>
    <row r="60" spans="1:2">
      <c r="A60" s="41" t="s">
        <v>308</v>
      </c>
      <c r="B60" s="40">
        <v>30.098239736979949</v>
      </c>
    </row>
    <row r="61" spans="1:2">
      <c r="A61" s="41" t="s">
        <v>309</v>
      </c>
      <c r="B61" s="40">
        <v>25.857036445437213</v>
      </c>
    </row>
    <row r="62" spans="1:2">
      <c r="A62" s="41" t="s">
        <v>199</v>
      </c>
      <c r="B62" s="40">
        <v>25.697289979274352</v>
      </c>
    </row>
    <row r="63" spans="1:2">
      <c r="A63" s="41" t="s">
        <v>310</v>
      </c>
      <c r="B63" s="40">
        <v>25.370275915575309</v>
      </c>
    </row>
    <row r="64" spans="1:2">
      <c r="A64" s="41" t="s">
        <v>311</v>
      </c>
      <c r="B64" s="40">
        <v>25.370275915575309</v>
      </c>
    </row>
    <row r="65" spans="1:2">
      <c r="A65" s="41" t="s">
        <v>312</v>
      </c>
      <c r="B65" s="40">
        <v>23.478724304440235</v>
      </c>
    </row>
    <row r="66" spans="1:2">
      <c r="A66" s="41" t="s">
        <v>313</v>
      </c>
      <c r="B66" s="40">
        <v>22.168627074652079</v>
      </c>
    </row>
    <row r="67" spans="1:2">
      <c r="A67" s="41" t="s">
        <v>314</v>
      </c>
      <c r="B67" s="40">
        <v>22.168627074652079</v>
      </c>
    </row>
    <row r="68" spans="1:2">
      <c r="A68" s="41" t="s">
        <v>315</v>
      </c>
      <c r="B68" s="40">
        <v>22.168627074652079</v>
      </c>
    </row>
    <row r="69" spans="1:2">
      <c r="A69" s="41" t="s">
        <v>316</v>
      </c>
      <c r="B69" s="40">
        <v>22.168627074652079</v>
      </c>
    </row>
    <row r="70" spans="1:2">
      <c r="A70" s="41" t="s">
        <v>317</v>
      </c>
      <c r="B70" s="40">
        <v>22.168627074652079</v>
      </c>
    </row>
    <row r="71" spans="1:2">
      <c r="A71" s="41" t="s">
        <v>318</v>
      </c>
      <c r="B71" s="40">
        <v>22.168627074652079</v>
      </c>
    </row>
    <row r="72" spans="1:2">
      <c r="A72" s="41" t="s">
        <v>319</v>
      </c>
      <c r="B72" s="40">
        <v>22.168627074652079</v>
      </c>
    </row>
    <row r="73" spans="1:2">
      <c r="A73" s="41" t="s">
        <v>320</v>
      </c>
      <c r="B73" s="40">
        <v>22.168627074652079</v>
      </c>
    </row>
    <row r="74" spans="1:2">
      <c r="A74" s="41" t="s">
        <v>321</v>
      </c>
      <c r="B74" s="40">
        <v>22.168627074652079</v>
      </c>
    </row>
    <row r="75" spans="1:2">
      <c r="A75" s="41" t="s">
        <v>322</v>
      </c>
      <c r="B75" s="40">
        <v>22.168627074652079</v>
      </c>
    </row>
    <row r="76" spans="1:2">
      <c r="A76" s="41" t="s">
        <v>323</v>
      </c>
      <c r="B76" s="40">
        <v>22.168627074652079</v>
      </c>
    </row>
    <row r="77" spans="1:2">
      <c r="A77" s="41" t="s">
        <v>324</v>
      </c>
      <c r="B77" s="40">
        <v>22.168627074652079</v>
      </c>
    </row>
    <row r="78" spans="1:2">
      <c r="A78" s="41" t="s">
        <v>325</v>
      </c>
      <c r="B78" s="40">
        <v>22.168627074652079</v>
      </c>
    </row>
    <row r="79" spans="1:2">
      <c r="A79" s="41" t="s">
        <v>326</v>
      </c>
      <c r="B79" s="40">
        <v>22.168627074652079</v>
      </c>
    </row>
    <row r="80" spans="1:2">
      <c r="A80" s="41" t="s">
        <v>327</v>
      </c>
      <c r="B80" s="40">
        <v>22.168627074652079</v>
      </c>
    </row>
    <row r="81" spans="1:2">
      <c r="A81" s="41" t="s">
        <v>328</v>
      </c>
      <c r="B81" s="40">
        <v>22.168627074652079</v>
      </c>
    </row>
    <row r="82" spans="1:2">
      <c r="A82" s="41" t="s">
        <v>329</v>
      </c>
      <c r="B82" s="40">
        <v>22.168627074652079</v>
      </c>
    </row>
    <row r="83" spans="1:2">
      <c r="A83" s="41" t="s">
        <v>330</v>
      </c>
      <c r="B83" s="40">
        <v>22.168627074652079</v>
      </c>
    </row>
    <row r="84" spans="1:2">
      <c r="A84" s="41" t="s">
        <v>331</v>
      </c>
      <c r="B84" s="40">
        <v>22.168627074652079</v>
      </c>
    </row>
    <row r="85" spans="1:2">
      <c r="A85" s="41" t="s">
        <v>332</v>
      </c>
      <c r="B85" s="40">
        <v>22.168627074652079</v>
      </c>
    </row>
    <row r="86" spans="1:2">
      <c r="A86" s="41" t="s">
        <v>333</v>
      </c>
      <c r="B86" s="40">
        <v>22.168627074652079</v>
      </c>
    </row>
    <row r="87" spans="1:2">
      <c r="A87" s="41" t="s">
        <v>334</v>
      </c>
      <c r="B87" s="40">
        <v>22.168627074652079</v>
      </c>
    </row>
    <row r="88" spans="1:2">
      <c r="A88" s="41" t="s">
        <v>335</v>
      </c>
      <c r="B88" s="40">
        <v>22.168627074652079</v>
      </c>
    </row>
    <row r="89" spans="1:2">
      <c r="A89" s="41" t="s">
        <v>336</v>
      </c>
      <c r="B89" s="40">
        <v>22.168627074652079</v>
      </c>
    </row>
    <row r="90" spans="1:2">
      <c r="A90" s="41" t="s">
        <v>337</v>
      </c>
      <c r="B90" s="40">
        <v>22.168627074652079</v>
      </c>
    </row>
    <row r="91" spans="1:2">
      <c r="A91" s="41" t="s">
        <v>338</v>
      </c>
      <c r="B91" s="40">
        <v>22.168627074652079</v>
      </c>
    </row>
    <row r="92" spans="1:2">
      <c r="A92" s="41" t="s">
        <v>339</v>
      </c>
      <c r="B92" s="40">
        <v>22.168627074652079</v>
      </c>
    </row>
    <row r="93" spans="1:2">
      <c r="A93" s="41" t="s">
        <v>340</v>
      </c>
      <c r="B93" s="40">
        <v>22.168627074652079</v>
      </c>
    </row>
    <row r="94" spans="1:2">
      <c r="A94" s="41" t="s">
        <v>214</v>
      </c>
      <c r="B94" s="40">
        <v>21.368210246830788</v>
      </c>
    </row>
    <row r="95" spans="1:2">
      <c r="A95" s="41" t="s">
        <v>341</v>
      </c>
      <c r="B95" s="40">
        <v>20.852469719118382</v>
      </c>
    </row>
    <row r="96" spans="1:2">
      <c r="A96" s="41" t="s">
        <v>342</v>
      </c>
      <c r="B96" s="40">
        <v>19.76169141378962</v>
      </c>
    </row>
    <row r="97" spans="1:2">
      <c r="A97" s="41" t="s">
        <v>343</v>
      </c>
      <c r="B97" s="40">
        <v>16.66724640047898</v>
      </c>
    </row>
    <row r="98" spans="1:2">
      <c r="A98" s="41" t="s">
        <v>344</v>
      </c>
      <c r="B98" s="40">
        <v>11.831991940760728</v>
      </c>
    </row>
    <row r="99" spans="1:2">
      <c r="A99" s="41" t="s">
        <v>345</v>
      </c>
      <c r="B99" s="40">
        <v>10.558532520874598</v>
      </c>
    </row>
    <row r="100" spans="1:2">
      <c r="A100" s="41" t="s">
        <v>346</v>
      </c>
      <c r="B100" s="40">
        <v>10.02183367349299</v>
      </c>
    </row>
    <row r="101" spans="1:2">
      <c r="A101" s="41" t="s">
        <v>347</v>
      </c>
      <c r="B101" s="40">
        <v>9.4857461950908899</v>
      </c>
    </row>
    <row r="102" spans="1:2">
      <c r="A102" s="41" t="s">
        <v>348</v>
      </c>
      <c r="B102" s="40">
        <v>9.292182343290996</v>
      </c>
    </row>
    <row r="103" spans="1:2">
      <c r="A103" s="41" t="s">
        <v>349</v>
      </c>
      <c r="B103" s="40">
        <v>8.6242515744766859</v>
      </c>
    </row>
    <row r="104" spans="1:2">
      <c r="A104" s="41" t="s">
        <v>350</v>
      </c>
      <c r="B104" s="40">
        <v>8.6212981636058821</v>
      </c>
    </row>
    <row r="105" spans="1:2">
      <c r="A105" s="41" t="s">
        <v>351</v>
      </c>
      <c r="B105" s="40">
        <v>8.6212981636058821</v>
      </c>
    </row>
    <row r="106" spans="1:2">
      <c r="A106" s="41" t="s">
        <v>352</v>
      </c>
      <c r="B106" s="40">
        <v>8.6212981636058821</v>
      </c>
    </row>
    <row r="107" spans="1:2">
      <c r="A107" s="41" t="s">
        <v>353</v>
      </c>
      <c r="B107" s="40">
        <v>8.6212981636058821</v>
      </c>
    </row>
    <row r="108" spans="1:2">
      <c r="A108" s="41" t="s">
        <v>354</v>
      </c>
      <c r="B108" s="40">
        <v>8.5758241325619249</v>
      </c>
    </row>
    <row r="109" spans="1:2">
      <c r="A109" s="41" t="s">
        <v>355</v>
      </c>
      <c r="B109" s="40">
        <v>7.6586081241112458</v>
      </c>
    </row>
    <row r="110" spans="1:2">
      <c r="A110" s="41" t="s">
        <v>356</v>
      </c>
      <c r="B110" s="40">
        <v>7.0094875718749892</v>
      </c>
    </row>
    <row r="111" spans="1:2">
      <c r="A111" s="41" t="s">
        <v>357</v>
      </c>
      <c r="B111" s="40">
        <v>5.8696778437967225</v>
      </c>
    </row>
    <row r="112" spans="1:2">
      <c r="A112" s="41" t="s">
        <v>358</v>
      </c>
      <c r="B112" s="40">
        <v>5.8696778437967225</v>
      </c>
    </row>
    <row r="113" spans="1:2">
      <c r="A113" s="41" t="s">
        <v>359</v>
      </c>
      <c r="B113" s="40">
        <v>5.8696778437967225</v>
      </c>
    </row>
    <row r="114" spans="1:2">
      <c r="A114" s="41" t="s">
        <v>360</v>
      </c>
      <c r="B114" s="40">
        <v>5.8696778437967225</v>
      </c>
    </row>
    <row r="115" spans="1:2">
      <c r="A115" s="41" t="s">
        <v>361</v>
      </c>
      <c r="B115" s="40">
        <v>5.8696778437967225</v>
      </c>
    </row>
    <row r="116" spans="1:2">
      <c r="A116" s="41" t="s">
        <v>362</v>
      </c>
      <c r="B116" s="40">
        <v>5.8696778437967225</v>
      </c>
    </row>
    <row r="117" spans="1:2">
      <c r="A117" s="41" t="s">
        <v>363</v>
      </c>
      <c r="B117" s="40">
        <v>2.4205981875737552</v>
      </c>
    </row>
    <row r="118" spans="1:2">
      <c r="A118" s="41" t="s">
        <v>364</v>
      </c>
      <c r="B118" s="40">
        <v>2.2511436991864029</v>
      </c>
    </row>
    <row r="119" spans="1:2">
      <c r="A119" s="41" t="s">
        <v>217</v>
      </c>
      <c r="B119" s="40">
        <v>2.0658194758384614</v>
      </c>
    </row>
    <row r="120" spans="1:2">
      <c r="A120" s="41" t="s">
        <v>365</v>
      </c>
      <c r="B120" s="40">
        <v>1.9367762922931344</v>
      </c>
    </row>
    <row r="121" spans="1:2">
      <c r="A121" s="41" t="s">
        <v>215</v>
      </c>
      <c r="B121" s="40">
        <v>1.8572041261109806</v>
      </c>
    </row>
    <row r="122" spans="1:2">
      <c r="A122" s="41" t="s">
        <v>366</v>
      </c>
      <c r="B122" s="40">
        <v>1.7700591115421394</v>
      </c>
    </row>
    <row r="123" spans="1:2">
      <c r="A123" s="41" t="s">
        <v>367</v>
      </c>
      <c r="B123" s="40">
        <v>1.6170968093120357</v>
      </c>
    </row>
    <row r="124" spans="1:2">
      <c r="A124" s="41" t="s">
        <v>368</v>
      </c>
      <c r="B124" s="40">
        <v>1.5609192035361663</v>
      </c>
    </row>
    <row r="125" spans="1:2">
      <c r="A125" s="41" t="s">
        <v>369</v>
      </c>
      <c r="B125" s="40">
        <v>1.5060843930717898</v>
      </c>
    </row>
    <row r="126" spans="1:2">
      <c r="A126" s="41" t="s">
        <v>370</v>
      </c>
      <c r="B126" s="40">
        <v>1.3623498836562919</v>
      </c>
    </row>
    <row r="127" spans="1:2">
      <c r="A127" s="41" t="s">
        <v>371</v>
      </c>
      <c r="B127" s="40">
        <v>1.3010301291222435</v>
      </c>
    </row>
    <row r="128" spans="1:2">
      <c r="A128" s="41" t="s">
        <v>212</v>
      </c>
      <c r="B128" s="40">
        <v>1.1545749353961139</v>
      </c>
    </row>
    <row r="129" spans="1:2">
      <c r="A129" s="41" t="s">
        <v>372</v>
      </c>
      <c r="B129" s="40">
        <v>1.1040307900054624</v>
      </c>
    </row>
    <row r="130" spans="1:2">
      <c r="A130" s="41" t="s">
        <v>373</v>
      </c>
      <c r="B130" s="40">
        <v>1.0628400358904644</v>
      </c>
    </row>
    <row r="131" spans="1:2">
      <c r="A131" s="41" t="s">
        <v>374</v>
      </c>
      <c r="B131" s="40">
        <v>1.0208365858510418</v>
      </c>
    </row>
    <row r="132" spans="1:2">
      <c r="A132" s="41" t="s">
        <v>375</v>
      </c>
      <c r="B132" s="40">
        <v>0.99901385324404168</v>
      </c>
    </row>
    <row r="133" spans="1:2">
      <c r="A133" s="41" t="s">
        <v>205</v>
      </c>
      <c r="B133" s="40">
        <v>0.83854704296635074</v>
      </c>
    </row>
    <row r="134" spans="1:2">
      <c r="A134" s="41" t="s">
        <v>376</v>
      </c>
      <c r="B134" s="40">
        <v>0.81695703691952737</v>
      </c>
    </row>
    <row r="135" spans="1:2">
      <c r="A135" s="41" t="s">
        <v>377</v>
      </c>
      <c r="B135" s="40">
        <v>0.80549248327656109</v>
      </c>
    </row>
    <row r="136" spans="1:2">
      <c r="A136" s="41" t="s">
        <v>378</v>
      </c>
      <c r="B136" s="40">
        <v>0.70219883128215987</v>
      </c>
    </row>
    <row r="137" spans="1:2">
      <c r="A137" s="41" t="s">
        <v>216</v>
      </c>
      <c r="B137" s="40">
        <v>0.42436025915559838</v>
      </c>
    </row>
    <row r="138" spans="1:2">
      <c r="A138" s="41" t="s">
        <v>213</v>
      </c>
      <c r="B138" s="40">
        <v>0.3715220948146386</v>
      </c>
    </row>
    <row r="139" spans="1:2">
      <c r="A139" s="41" t="s">
        <v>379</v>
      </c>
      <c r="B139" s="40">
        <v>0.30536310545787831</v>
      </c>
    </row>
    <row r="140" spans="1:2">
      <c r="A140" s="41" t="s">
        <v>380</v>
      </c>
      <c r="B140" s="40">
        <v>0.27980751270709986</v>
      </c>
    </row>
    <row r="141" spans="1:2">
      <c r="A141" s="41" t="s">
        <v>250</v>
      </c>
      <c r="B141" s="40">
        <v>0.2139255787791208</v>
      </c>
    </row>
    <row r="142" spans="1:2">
      <c r="A142" s="41" t="s">
        <v>381</v>
      </c>
      <c r="B142" s="40">
        <v>0.21180702826704051</v>
      </c>
    </row>
    <row r="143" spans="1:2">
      <c r="A143" s="41" t="s">
        <v>382</v>
      </c>
      <c r="B143" s="40">
        <v>0.14315454005124939</v>
      </c>
    </row>
    <row r="144" spans="1:2">
      <c r="A144" s="41" t="s">
        <v>383</v>
      </c>
      <c r="B144" s="40">
        <v>0.12947539001422534</v>
      </c>
    </row>
    <row r="145" spans="1:2">
      <c r="A145" s="41" t="s">
        <v>194</v>
      </c>
      <c r="B145" s="40">
        <v>9.4176681351307717E-2</v>
      </c>
    </row>
    <row r="146" spans="1:2">
      <c r="A146" s="41" t="s">
        <v>384</v>
      </c>
      <c r="B146" s="40">
        <v>8.8421316577426121E-2</v>
      </c>
    </row>
    <row r="147" spans="1:2">
      <c r="A147" s="41" t="s">
        <v>385</v>
      </c>
      <c r="B147" s="40">
        <v>7.9319122223867555E-2</v>
      </c>
    </row>
    <row r="148" spans="1:2">
      <c r="A148" s="41" t="s">
        <v>386</v>
      </c>
      <c r="B148" s="40">
        <v>6.6062943474782754E-2</v>
      </c>
    </row>
    <row r="149" spans="1:2">
      <c r="A149" s="41" t="s">
        <v>387</v>
      </c>
      <c r="B149" s="40">
        <v>3.9947698757866232E-2</v>
      </c>
    </row>
    <row r="150" spans="1:2">
      <c r="A150" s="41" t="s">
        <v>190</v>
      </c>
      <c r="B150" s="40">
        <v>2.8287359278561186E-2</v>
      </c>
    </row>
    <row r="151" spans="1:2">
      <c r="A151" s="41" t="s">
        <v>388</v>
      </c>
      <c r="B151" s="40">
        <v>2.2408243079823979E-2</v>
      </c>
    </row>
    <row r="152" spans="1:2">
      <c r="A152" s="41" t="s">
        <v>189</v>
      </c>
      <c r="B152" s="40">
        <v>1.8363233819618373E-2</v>
      </c>
    </row>
    <row r="153" spans="1:2">
      <c r="A153" s="41" t="s">
        <v>192</v>
      </c>
      <c r="B153" s="40">
        <v>1.5699807630935037E-2</v>
      </c>
    </row>
    <row r="154" spans="1:2">
      <c r="A154" s="41" t="s">
        <v>187</v>
      </c>
      <c r="B154" s="40">
        <v>8.5333072064611611E-3</v>
      </c>
    </row>
    <row r="155" spans="1:2">
      <c r="A155" s="41" t="s">
        <v>193</v>
      </c>
      <c r="B155" s="40">
        <v>8.3375213701224419E-3</v>
      </c>
    </row>
    <row r="156" spans="1:2">
      <c r="A156" s="41" t="s">
        <v>389</v>
      </c>
      <c r="B156" s="40">
        <v>7.1665004244738746E-3</v>
      </c>
    </row>
  </sheetData>
  <mergeCells count="1">
    <mergeCell ref="A6:F6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0"/>
  <sheetViews>
    <sheetView workbookViewId="0">
      <selection activeCell="A5" sqref="A5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5.7109375" style="1" customWidth="1"/>
    <col min="7" max="7" width="19.7109375" style="1" customWidth="1"/>
    <col min="8" max="9" width="9.140625" style="1"/>
    <col min="10" max="10" width="35.7109375" style="1" customWidth="1"/>
    <col min="11" max="11" width="19.7109375" style="1" customWidth="1"/>
    <col min="12" max="16384" width="9.140625" style="1"/>
  </cols>
  <sheetData>
    <row r="1" spans="1:14" ht="18.75">
      <c r="A1" s="2" t="s">
        <v>0</v>
      </c>
      <c r="N1" s="50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407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>
      <c r="A6" s="61" t="s">
        <v>406</v>
      </c>
      <c r="B6" s="61"/>
      <c r="C6" s="61"/>
      <c r="D6" s="61"/>
      <c r="E6" s="61"/>
      <c r="F6" s="61"/>
      <c r="G6" s="49"/>
      <c r="H6" s="49"/>
      <c r="I6" s="49"/>
      <c r="J6" s="49"/>
      <c r="K6" s="49"/>
      <c r="L6" s="49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37"/>
      <c r="B8" s="32"/>
    </row>
    <row r="10" spans="1:14">
      <c r="A10" s="17" t="s">
        <v>186</v>
      </c>
      <c r="B10" s="38"/>
    </row>
    <row r="11" spans="1:14">
      <c r="A11" s="34" t="s">
        <v>196</v>
      </c>
      <c r="B11" s="24" t="s">
        <v>165</v>
      </c>
      <c r="F11" s="34" t="s">
        <v>390</v>
      </c>
      <c r="G11" s="24" t="s">
        <v>165</v>
      </c>
      <c r="J11" s="34" t="s">
        <v>391</v>
      </c>
      <c r="K11" s="24" t="s">
        <v>165</v>
      </c>
    </row>
    <row r="12" spans="1:14">
      <c r="A12" s="41" t="s">
        <v>396</v>
      </c>
      <c r="B12" s="40">
        <v>252.42277671718176</v>
      </c>
      <c r="F12" s="41" t="s">
        <v>396</v>
      </c>
      <c r="G12" s="40">
        <v>189.32200000000003</v>
      </c>
      <c r="J12" s="41" t="s">
        <v>392</v>
      </c>
      <c r="K12" s="40">
        <v>90.15</v>
      </c>
    </row>
    <row r="13" spans="1:14">
      <c r="A13" s="41" t="s">
        <v>304</v>
      </c>
      <c r="B13" s="40">
        <v>28.964044110651137</v>
      </c>
      <c r="F13" s="41" t="s">
        <v>304</v>
      </c>
      <c r="G13" s="40">
        <v>21.595922645908036</v>
      </c>
    </row>
    <row r="14" spans="1:14">
      <c r="A14" s="41" t="s">
        <v>383</v>
      </c>
      <c r="B14" s="40">
        <v>0.5289362243967568</v>
      </c>
      <c r="F14" s="41" t="s">
        <v>383</v>
      </c>
      <c r="G14" s="40">
        <v>1.2061127424878239E-4</v>
      </c>
    </row>
    <row r="15" spans="1:14">
      <c r="A15" s="41" t="s">
        <v>374</v>
      </c>
      <c r="B15" s="40">
        <v>0.5289362243967568</v>
      </c>
      <c r="F15" s="41" t="s">
        <v>374</v>
      </c>
      <c r="G15" s="40">
        <v>2.2157185391554874E-3</v>
      </c>
    </row>
    <row r="16" spans="1:14">
      <c r="A16" s="41" t="s">
        <v>305</v>
      </c>
      <c r="B16" s="40">
        <v>0.5289362243967568</v>
      </c>
      <c r="F16" s="41" t="s">
        <v>305</v>
      </c>
      <c r="G16" s="40">
        <v>8.9577679166822133E-2</v>
      </c>
    </row>
    <row r="17" spans="1:7">
      <c r="A17" s="41" t="s">
        <v>310</v>
      </c>
      <c r="B17" s="40">
        <v>0.5289362243967568</v>
      </c>
      <c r="F17" s="41" t="s">
        <v>397</v>
      </c>
      <c r="G17" s="40">
        <v>6.1635019906692401E-6</v>
      </c>
    </row>
    <row r="18" spans="1:7">
      <c r="A18" s="41" t="s">
        <v>311</v>
      </c>
      <c r="B18" s="40">
        <v>0.5289362243967568</v>
      </c>
      <c r="F18" s="41" t="s">
        <v>275</v>
      </c>
      <c r="G18" s="40">
        <v>0.37720221282763033</v>
      </c>
    </row>
    <row r="19" spans="1:7">
      <c r="A19" s="41" t="s">
        <v>397</v>
      </c>
      <c r="B19" s="40">
        <v>0.28569460127449164</v>
      </c>
      <c r="F19" s="41" t="s">
        <v>372</v>
      </c>
      <c r="G19" s="40">
        <v>2.0754082291326048E-3</v>
      </c>
    </row>
    <row r="20" spans="1:7">
      <c r="A20" s="41" t="s">
        <v>275</v>
      </c>
      <c r="B20" s="40">
        <v>0.28569460127449164</v>
      </c>
      <c r="F20" s="41" t="s">
        <v>379</v>
      </c>
      <c r="G20" s="40">
        <v>5.2885264139546269E-4</v>
      </c>
    </row>
    <row r="21" spans="1:7">
      <c r="A21" s="41" t="s">
        <v>372</v>
      </c>
      <c r="B21" s="40">
        <v>0.28569460127449164</v>
      </c>
      <c r="F21" s="41" t="s">
        <v>282</v>
      </c>
      <c r="G21" s="40">
        <v>0.27193358697534664</v>
      </c>
    </row>
    <row r="22" spans="1:7">
      <c r="A22" s="41" t="s">
        <v>379</v>
      </c>
      <c r="B22" s="40">
        <v>0.5289362243967568</v>
      </c>
      <c r="F22" s="41" t="s">
        <v>347</v>
      </c>
      <c r="G22" s="40">
        <v>1.9276533755288365E-2</v>
      </c>
    </row>
    <row r="23" spans="1:7">
      <c r="A23" s="41" t="s">
        <v>282</v>
      </c>
      <c r="B23" s="40">
        <v>0.5289362243967568</v>
      </c>
      <c r="F23" s="41" t="s">
        <v>346</v>
      </c>
      <c r="G23" s="40">
        <v>2.0349103954645016E-2</v>
      </c>
    </row>
    <row r="24" spans="1:7">
      <c r="A24" s="41" t="s">
        <v>347</v>
      </c>
      <c r="B24" s="40">
        <v>0.28569460127449164</v>
      </c>
      <c r="F24" s="41" t="s">
        <v>313</v>
      </c>
      <c r="G24" s="40">
        <v>4.0394746075984735E-2</v>
      </c>
    </row>
    <row r="25" spans="1:7">
      <c r="A25" s="41" t="s">
        <v>346</v>
      </c>
      <c r="B25" s="40">
        <v>0.28569460127449164</v>
      </c>
      <c r="F25" s="41" t="s">
        <v>350</v>
      </c>
      <c r="G25" s="40">
        <v>1.6980810543234384E-2</v>
      </c>
    </row>
    <row r="26" spans="1:7">
      <c r="A26" s="41" t="s">
        <v>377</v>
      </c>
      <c r="B26" s="40">
        <v>0.28569460127449164</v>
      </c>
      <c r="F26" s="41" t="s">
        <v>377</v>
      </c>
      <c r="G26" s="40">
        <v>1.9168491190981339E-3</v>
      </c>
    </row>
    <row r="27" spans="1:7">
      <c r="A27" s="41" t="s">
        <v>266</v>
      </c>
      <c r="B27" s="40">
        <v>0.28569460127449164</v>
      </c>
      <c r="F27" s="41" t="s">
        <v>314</v>
      </c>
      <c r="G27" s="40">
        <v>4.0394746075984735E-2</v>
      </c>
    </row>
    <row r="28" spans="1:7">
      <c r="A28" s="41" t="s">
        <v>345</v>
      </c>
      <c r="B28" s="40">
        <v>0.28569460127449164</v>
      </c>
      <c r="F28" s="41" t="s">
        <v>351</v>
      </c>
      <c r="G28" s="40">
        <v>1.6980810543234384E-2</v>
      </c>
    </row>
    <row r="29" spans="1:7">
      <c r="A29" s="41" t="s">
        <v>268</v>
      </c>
      <c r="B29" s="40">
        <v>0.28569460127449164</v>
      </c>
      <c r="F29" s="41" t="s">
        <v>266</v>
      </c>
      <c r="G29" s="40">
        <v>4.1809934474234476</v>
      </c>
    </row>
    <row r="30" spans="1:7">
      <c r="A30" s="41" t="s">
        <v>278</v>
      </c>
      <c r="B30" s="40">
        <v>0.28569460127449164</v>
      </c>
      <c r="F30" s="41" t="s">
        <v>345</v>
      </c>
      <c r="G30" s="40">
        <v>2.1912578959611448E-2</v>
      </c>
    </row>
    <row r="31" spans="1:7">
      <c r="A31" s="41" t="s">
        <v>295</v>
      </c>
      <c r="B31" s="40">
        <v>0.28569460127449164</v>
      </c>
      <c r="F31" s="41" t="s">
        <v>315</v>
      </c>
      <c r="G31" s="40">
        <v>4.0394746075984735E-2</v>
      </c>
    </row>
    <row r="32" spans="1:7">
      <c r="A32" s="41" t="s">
        <v>281</v>
      </c>
      <c r="B32" s="40">
        <v>0.28569460127449164</v>
      </c>
      <c r="F32" s="41" t="s">
        <v>316</v>
      </c>
      <c r="G32" s="40">
        <v>4.0394746075984735E-2</v>
      </c>
    </row>
    <row r="33" spans="1:7">
      <c r="A33" s="41" t="s">
        <v>376</v>
      </c>
      <c r="B33" s="40">
        <v>0.5289362243967568</v>
      </c>
      <c r="F33" s="41" t="s">
        <v>317</v>
      </c>
      <c r="G33" s="40">
        <v>4.0394746075984735E-2</v>
      </c>
    </row>
    <row r="34" spans="1:7">
      <c r="A34" s="41" t="s">
        <v>283</v>
      </c>
      <c r="B34" s="40">
        <v>0.5289362243967568</v>
      </c>
      <c r="F34" s="41" t="s">
        <v>352</v>
      </c>
      <c r="G34" s="40">
        <v>1.6980810543234384E-2</v>
      </c>
    </row>
    <row r="35" spans="1:7">
      <c r="A35" s="41" t="s">
        <v>276</v>
      </c>
      <c r="B35" s="40">
        <v>0.28569460127449164</v>
      </c>
      <c r="F35" s="41" t="s">
        <v>353</v>
      </c>
      <c r="G35" s="40">
        <v>1.6980810543234384E-2</v>
      </c>
    </row>
    <row r="36" spans="1:7">
      <c r="A36" s="41" t="s">
        <v>257</v>
      </c>
      <c r="B36" s="40">
        <v>0.28569460127449164</v>
      </c>
      <c r="F36" s="41" t="s">
        <v>268</v>
      </c>
      <c r="G36" s="40">
        <v>1.4512492356024438</v>
      </c>
    </row>
    <row r="37" spans="1:7">
      <c r="A37" s="41" t="s">
        <v>355</v>
      </c>
      <c r="B37" s="40">
        <v>43.972586715020171</v>
      </c>
      <c r="F37" s="41" t="s">
        <v>318</v>
      </c>
      <c r="G37" s="40">
        <v>4.0394746075984735E-2</v>
      </c>
    </row>
    <row r="38" spans="1:7">
      <c r="A38" s="41" t="s">
        <v>270</v>
      </c>
      <c r="B38" s="40">
        <v>0.5289362243967568</v>
      </c>
      <c r="F38" s="41" t="s">
        <v>319</v>
      </c>
      <c r="G38" s="40">
        <v>4.0394746075984735E-2</v>
      </c>
    </row>
    <row r="39" spans="1:7">
      <c r="A39" s="41" t="s">
        <v>297</v>
      </c>
      <c r="B39" s="40">
        <v>0.28569460127449164</v>
      </c>
      <c r="F39" s="41" t="s">
        <v>320</v>
      </c>
      <c r="G39" s="40">
        <v>4.0394746075984735E-2</v>
      </c>
    </row>
    <row r="40" spans="1:7">
      <c r="A40" s="41" t="s">
        <v>219</v>
      </c>
      <c r="B40" s="40">
        <v>0.28569460127449164</v>
      </c>
      <c r="F40" s="41" t="s">
        <v>321</v>
      </c>
      <c r="G40" s="40">
        <v>4.0394746075984735E-2</v>
      </c>
    </row>
    <row r="41" spans="1:7">
      <c r="A41" s="41" t="s">
        <v>279</v>
      </c>
      <c r="B41" s="40">
        <v>0.5289362243967568</v>
      </c>
      <c r="F41" s="41" t="s">
        <v>322</v>
      </c>
      <c r="G41" s="40">
        <v>4.0394746075984735E-2</v>
      </c>
    </row>
    <row r="42" spans="1:7">
      <c r="A42" s="41" t="s">
        <v>274</v>
      </c>
      <c r="B42" s="40">
        <v>0.28569460127449164</v>
      </c>
      <c r="F42" s="41" t="s">
        <v>323</v>
      </c>
      <c r="G42" s="40">
        <v>4.0394746075984735E-2</v>
      </c>
    </row>
    <row r="43" spans="1:7">
      <c r="A43" s="41" t="s">
        <v>368</v>
      </c>
      <c r="B43" s="40">
        <v>0.5289362243967568</v>
      </c>
      <c r="F43" s="41" t="s">
        <v>324</v>
      </c>
      <c r="G43" s="40">
        <v>4.0394746075984735E-2</v>
      </c>
    </row>
    <row r="44" spans="1:7">
      <c r="A44" s="41" t="s">
        <v>373</v>
      </c>
      <c r="B44" s="40">
        <v>0.28569460127449164</v>
      </c>
      <c r="F44" s="41" t="s">
        <v>295</v>
      </c>
      <c r="G44" s="40">
        <v>0.12719848678806506</v>
      </c>
    </row>
    <row r="45" spans="1:7">
      <c r="A45" s="41" t="s">
        <v>212</v>
      </c>
      <c r="B45" s="40">
        <v>0.5289362243967568</v>
      </c>
      <c r="F45" s="41" t="s">
        <v>281</v>
      </c>
      <c r="G45" s="40">
        <v>0.27709545946604208</v>
      </c>
    </row>
    <row r="46" spans="1:7">
      <c r="A46" s="41" t="s">
        <v>214</v>
      </c>
      <c r="B46" s="40">
        <v>0.28569460127449164</v>
      </c>
      <c r="F46" s="41" t="s">
        <v>376</v>
      </c>
      <c r="G46" s="40">
        <v>1.583657452661367E-3</v>
      </c>
    </row>
    <row r="47" spans="1:7">
      <c r="A47" s="41" t="s">
        <v>307</v>
      </c>
      <c r="B47" s="40">
        <v>0.5289362243967568</v>
      </c>
      <c r="F47" s="41" t="s">
        <v>283</v>
      </c>
      <c r="G47" s="40">
        <v>0.25718867741896267</v>
      </c>
    </row>
    <row r="48" spans="1:7">
      <c r="A48" s="41" t="s">
        <v>285</v>
      </c>
      <c r="B48" s="40">
        <v>0.28569460127449164</v>
      </c>
      <c r="F48" s="41" t="s">
        <v>257</v>
      </c>
      <c r="G48" s="40">
        <v>0.58449154068907561</v>
      </c>
    </row>
    <row r="49" spans="1:7">
      <c r="A49" s="41" t="s">
        <v>277</v>
      </c>
      <c r="B49" s="40">
        <v>0.28569460127449164</v>
      </c>
      <c r="F49" s="41" t="s">
        <v>287</v>
      </c>
      <c r="G49" s="40">
        <v>0.12356552534999629</v>
      </c>
    </row>
    <row r="50" spans="1:7">
      <c r="A50" s="41" t="s">
        <v>273</v>
      </c>
      <c r="B50" s="40">
        <v>0.5289362243967568</v>
      </c>
      <c r="F50" s="41" t="s">
        <v>270</v>
      </c>
      <c r="G50" s="40">
        <v>0.57663960171190354</v>
      </c>
    </row>
    <row r="51" spans="1:7">
      <c r="A51" s="41" t="s">
        <v>272</v>
      </c>
      <c r="B51" s="40">
        <v>0.5289362243967568</v>
      </c>
      <c r="F51" s="41" t="s">
        <v>297</v>
      </c>
      <c r="G51" s="40">
        <v>0.15407981517599761</v>
      </c>
    </row>
    <row r="52" spans="1:7">
      <c r="A52" s="41" t="s">
        <v>267</v>
      </c>
      <c r="B52" s="40">
        <v>0.28569460127449164</v>
      </c>
      <c r="F52" s="41" t="s">
        <v>219</v>
      </c>
      <c r="G52" s="40">
        <v>0.70479741945686936</v>
      </c>
    </row>
    <row r="53" spans="1:7">
      <c r="A53" s="41" t="s">
        <v>398</v>
      </c>
      <c r="B53" s="40">
        <v>0.37958943559522262</v>
      </c>
      <c r="F53" s="41" t="s">
        <v>288</v>
      </c>
      <c r="G53" s="40">
        <v>0.12356552534999629</v>
      </c>
    </row>
    <row r="54" spans="1:7">
      <c r="A54" s="41" t="s">
        <v>399</v>
      </c>
      <c r="B54" s="40">
        <v>0.28569460127449164</v>
      </c>
      <c r="F54" s="41" t="s">
        <v>289</v>
      </c>
      <c r="G54" s="40">
        <v>0.12356552534999629</v>
      </c>
    </row>
    <row r="55" spans="1:7">
      <c r="A55" s="41" t="s">
        <v>400</v>
      </c>
      <c r="B55" s="40">
        <v>0.28569460127449164</v>
      </c>
      <c r="F55" s="41" t="s">
        <v>290</v>
      </c>
      <c r="G55" s="40">
        <v>0.12356552534999629</v>
      </c>
    </row>
    <row r="56" spans="1:7">
      <c r="A56" s="41" t="s">
        <v>384</v>
      </c>
      <c r="B56" s="40">
        <v>0.28569460127449164</v>
      </c>
      <c r="F56" s="41" t="s">
        <v>279</v>
      </c>
      <c r="G56" s="40">
        <v>0.26430401748175963</v>
      </c>
    </row>
    <row r="57" spans="1:7">
      <c r="A57" s="41" t="s">
        <v>369</v>
      </c>
      <c r="B57" s="40">
        <v>0.28569460127449164</v>
      </c>
      <c r="F57" s="41" t="s">
        <v>274</v>
      </c>
      <c r="G57" s="40">
        <v>0.32523748583833761</v>
      </c>
    </row>
    <row r="58" spans="1:7">
      <c r="A58" s="41" t="s">
        <v>364</v>
      </c>
      <c r="B58" s="40">
        <v>0.28569460127449164</v>
      </c>
      <c r="F58" s="41" t="s">
        <v>368</v>
      </c>
      <c r="G58" s="40">
        <v>2.0490622794469998E-3</v>
      </c>
    </row>
    <row r="59" spans="1:7">
      <c r="A59" s="41" t="s">
        <v>401</v>
      </c>
      <c r="B59" s="40">
        <v>0.28569460127449164</v>
      </c>
      <c r="F59" s="41" t="s">
        <v>291</v>
      </c>
      <c r="G59" s="40">
        <v>0.12356552534999629</v>
      </c>
    </row>
    <row r="60" spans="1:7">
      <c r="A60" s="41" t="s">
        <v>205</v>
      </c>
      <c r="B60" s="40">
        <v>0.28569460127449164</v>
      </c>
      <c r="F60" s="41" t="s">
        <v>212</v>
      </c>
      <c r="G60" s="40">
        <v>5.1294838919993188E-3</v>
      </c>
    </row>
    <row r="61" spans="1:7">
      <c r="A61" s="41" t="s">
        <v>302</v>
      </c>
      <c r="B61" s="40">
        <v>0.37958943559522262</v>
      </c>
      <c r="F61" s="41" t="s">
        <v>214</v>
      </c>
      <c r="G61" s="40">
        <v>4.8913914356891713E-2</v>
      </c>
    </row>
    <row r="62" spans="1:7">
      <c r="A62" s="41" t="s">
        <v>375</v>
      </c>
      <c r="B62" s="40">
        <v>0.28569460127449164</v>
      </c>
      <c r="F62" s="41" t="s">
        <v>307</v>
      </c>
      <c r="G62" s="40">
        <v>7.3047891945728485E-2</v>
      </c>
    </row>
    <row r="63" spans="1:7">
      <c r="A63" s="41" t="s">
        <v>366</v>
      </c>
      <c r="B63" s="40">
        <v>0.28569460127449164</v>
      </c>
      <c r="F63" s="41" t="s">
        <v>285</v>
      </c>
      <c r="G63" s="40">
        <v>0.10737714779799365</v>
      </c>
    </row>
    <row r="64" spans="1:7">
      <c r="A64" s="41" t="s">
        <v>286</v>
      </c>
      <c r="B64" s="40">
        <v>0.28569460127449164</v>
      </c>
      <c r="F64" s="41" t="s">
        <v>277</v>
      </c>
      <c r="G64" s="40">
        <v>0.40079936147837786</v>
      </c>
    </row>
    <row r="65" spans="1:7">
      <c r="A65" s="41" t="s">
        <v>367</v>
      </c>
      <c r="B65" s="40">
        <v>0.28569460127449164</v>
      </c>
      <c r="F65" s="41" t="s">
        <v>273</v>
      </c>
      <c r="G65" s="40">
        <v>0.40143468559533768</v>
      </c>
    </row>
    <row r="66" spans="1:7">
      <c r="A66" s="41" t="s">
        <v>363</v>
      </c>
      <c r="B66" s="40">
        <v>0.28569460127449164</v>
      </c>
      <c r="F66" s="41" t="s">
        <v>272</v>
      </c>
      <c r="G66" s="40">
        <v>0.35851991317603071</v>
      </c>
    </row>
    <row r="67" spans="1:7">
      <c r="A67" s="41" t="s">
        <v>344</v>
      </c>
      <c r="B67" s="40">
        <v>0.28569460127449164</v>
      </c>
      <c r="F67" s="41" t="s">
        <v>267</v>
      </c>
      <c r="G67" s="40">
        <v>2.166005907452393</v>
      </c>
    </row>
    <row r="68" spans="1:7">
      <c r="A68" s="41" t="s">
        <v>388</v>
      </c>
      <c r="B68" s="40">
        <v>0.5289362243967568</v>
      </c>
      <c r="F68" s="41" t="s">
        <v>325</v>
      </c>
      <c r="G68" s="40">
        <v>4.0394746075984735E-2</v>
      </c>
    </row>
    <row r="69" spans="1:7">
      <c r="A69" s="41" t="s">
        <v>298</v>
      </c>
      <c r="B69" s="40">
        <v>0.5289362243967568</v>
      </c>
      <c r="F69" s="41" t="s">
        <v>326</v>
      </c>
      <c r="G69" s="40">
        <v>4.0394746075984735E-2</v>
      </c>
    </row>
    <row r="70" spans="1:7">
      <c r="A70" s="41" t="s">
        <v>306</v>
      </c>
      <c r="B70" s="40">
        <v>0.5289362243967568</v>
      </c>
      <c r="F70" s="41" t="s">
        <v>327</v>
      </c>
      <c r="G70" s="40">
        <v>4.0394746075984735E-2</v>
      </c>
    </row>
    <row r="71" spans="1:7">
      <c r="A71" s="41" t="s">
        <v>296</v>
      </c>
      <c r="B71" s="40">
        <v>0.5289362243967568</v>
      </c>
      <c r="F71" s="41" t="s">
        <v>328</v>
      </c>
      <c r="G71" s="40">
        <v>4.0394746075984735E-2</v>
      </c>
    </row>
    <row r="72" spans="1:7">
      <c r="A72" s="41" t="s">
        <v>343</v>
      </c>
      <c r="B72" s="40">
        <v>0.5289362243967568</v>
      </c>
      <c r="F72" s="41" t="s">
        <v>329</v>
      </c>
      <c r="G72" s="40">
        <v>4.0394746075984735E-2</v>
      </c>
    </row>
    <row r="73" spans="1:7">
      <c r="A73" s="41" t="s">
        <v>300</v>
      </c>
      <c r="B73" s="40">
        <v>0.5289362243967568</v>
      </c>
      <c r="F73" s="41" t="s">
        <v>330</v>
      </c>
      <c r="G73" s="40">
        <v>4.0394746075984735E-2</v>
      </c>
    </row>
    <row r="74" spans="1:7">
      <c r="A74" s="41" t="s">
        <v>342</v>
      </c>
      <c r="B74" s="40">
        <v>0.5289362243967568</v>
      </c>
      <c r="F74" s="41" t="s">
        <v>331</v>
      </c>
      <c r="G74" s="40">
        <v>4.0394746075984735E-2</v>
      </c>
    </row>
    <row r="75" spans="1:7">
      <c r="A75" s="41" t="s">
        <v>402</v>
      </c>
      <c r="B75" s="40">
        <v>0.37958943559522262</v>
      </c>
      <c r="F75" s="41" t="s">
        <v>332</v>
      </c>
      <c r="G75" s="40">
        <v>4.0394746075984735E-2</v>
      </c>
    </row>
    <row r="76" spans="1:7">
      <c r="A76" s="41" t="s">
        <v>309</v>
      </c>
      <c r="B76" s="40">
        <v>0.5289362243967568</v>
      </c>
      <c r="F76" s="41" t="s">
        <v>333</v>
      </c>
      <c r="G76" s="40">
        <v>4.0394746075984735E-2</v>
      </c>
    </row>
    <row r="77" spans="1:7">
      <c r="A77" s="41" t="s">
        <v>269</v>
      </c>
      <c r="B77" s="40">
        <v>0.5289362243967568</v>
      </c>
      <c r="F77" s="41" t="s">
        <v>334</v>
      </c>
      <c r="G77" s="40">
        <v>4.0394746075984735E-2</v>
      </c>
    </row>
    <row r="78" spans="1:7">
      <c r="A78" s="41" t="s">
        <v>403</v>
      </c>
      <c r="B78" s="40">
        <v>0.37958943559522262</v>
      </c>
      <c r="F78" s="41" t="s">
        <v>335</v>
      </c>
      <c r="G78" s="40">
        <v>4.0394746075984735E-2</v>
      </c>
    </row>
    <row r="79" spans="1:7">
      <c r="A79" s="41" t="s">
        <v>365</v>
      </c>
      <c r="B79" s="40">
        <v>0.28569460127449164</v>
      </c>
      <c r="F79" s="41" t="s">
        <v>336</v>
      </c>
      <c r="G79" s="40">
        <v>4.0394746075984735E-2</v>
      </c>
    </row>
    <row r="80" spans="1:7">
      <c r="A80" s="41" t="s">
        <v>280</v>
      </c>
      <c r="B80" s="40">
        <v>0.5289362243967568</v>
      </c>
      <c r="F80" s="41" t="s">
        <v>337</v>
      </c>
      <c r="G80" s="40">
        <v>4.0394746075984735E-2</v>
      </c>
    </row>
    <row r="81" spans="1:7">
      <c r="A81" s="41" t="s">
        <v>404</v>
      </c>
      <c r="B81" s="40">
        <v>0.28569460127449164</v>
      </c>
      <c r="F81" s="41" t="s">
        <v>338</v>
      </c>
      <c r="G81" s="40">
        <v>4.0394746075984735E-2</v>
      </c>
    </row>
    <row r="82" spans="1:7">
      <c r="A82" s="41" t="s">
        <v>218</v>
      </c>
      <c r="B82" s="40">
        <v>0.28569460127449164</v>
      </c>
      <c r="F82" s="41" t="s">
        <v>339</v>
      </c>
      <c r="G82" s="40">
        <v>4.0394746075984735E-2</v>
      </c>
    </row>
    <row r="83" spans="1:7">
      <c r="A83" s="41" t="s">
        <v>405</v>
      </c>
      <c r="B83" s="40">
        <v>0.28569460127449164</v>
      </c>
      <c r="F83" s="41" t="s">
        <v>340</v>
      </c>
      <c r="G83" s="40">
        <v>4.0394746075984735E-2</v>
      </c>
    </row>
    <row r="84" spans="1:7">
      <c r="A84" s="41" t="s">
        <v>199</v>
      </c>
      <c r="B84" s="40">
        <v>0.5289362243967568</v>
      </c>
      <c r="F84" s="41" t="s">
        <v>341</v>
      </c>
      <c r="G84" s="40">
        <v>4.0394746075984735E-2</v>
      </c>
    </row>
    <row r="85" spans="1:7">
      <c r="A85" s="41" t="s">
        <v>348</v>
      </c>
      <c r="B85" s="40">
        <v>0.5289362243967568</v>
      </c>
      <c r="F85" s="41" t="s">
        <v>384</v>
      </c>
      <c r="G85" s="40">
        <v>1.6520602394597746E-4</v>
      </c>
    </row>
    <row r="86" spans="1:7">
      <c r="A86" s="41" t="s">
        <v>294</v>
      </c>
      <c r="B86" s="40">
        <v>0.5289362243967568</v>
      </c>
      <c r="F86" s="41" t="s">
        <v>369</v>
      </c>
      <c r="G86" s="40">
        <v>2.1775289974093801E-3</v>
      </c>
    </row>
    <row r="87" spans="1:7">
      <c r="A87" s="41" t="s">
        <v>284</v>
      </c>
      <c r="B87" s="40">
        <v>0.5289362243967568</v>
      </c>
      <c r="F87" s="41" t="s">
        <v>364</v>
      </c>
      <c r="G87" s="40">
        <v>3.6693381851117543E-3</v>
      </c>
    </row>
    <row r="88" spans="1:7">
      <c r="A88" s="41" t="s">
        <v>370</v>
      </c>
      <c r="B88" s="40">
        <v>0.5289362243967568</v>
      </c>
      <c r="F88" s="41" t="s">
        <v>205</v>
      </c>
      <c r="G88" s="40">
        <v>1.8465126846163786E-3</v>
      </c>
    </row>
    <row r="89" spans="1:7">
      <c r="A89" s="41" t="s">
        <v>271</v>
      </c>
      <c r="B89" s="40">
        <v>0.5289362243967568</v>
      </c>
      <c r="F89" s="41" t="s">
        <v>302</v>
      </c>
      <c r="G89" s="40">
        <v>0.38198944107967725</v>
      </c>
    </row>
    <row r="90" spans="1:7">
      <c r="A90" s="41" t="s">
        <v>264</v>
      </c>
      <c r="B90" s="40">
        <v>0.5289362243967568</v>
      </c>
      <c r="F90" s="41" t="s">
        <v>375</v>
      </c>
      <c r="G90" s="40">
        <v>5.3010951238963832E-3</v>
      </c>
    </row>
    <row r="91" spans="1:7">
      <c r="A91" s="41" t="s">
        <v>385</v>
      </c>
      <c r="B91" s="40">
        <v>0.28569460127449164</v>
      </c>
      <c r="F91" s="41" t="s">
        <v>366</v>
      </c>
      <c r="G91" s="40">
        <v>1.7791975746398539E-3</v>
      </c>
    </row>
    <row r="92" spans="1:7">
      <c r="A92" s="41" t="s">
        <v>299</v>
      </c>
      <c r="B92" s="40">
        <v>0.5289362243967568</v>
      </c>
      <c r="F92" s="41" t="s">
        <v>286</v>
      </c>
      <c r="G92" s="40">
        <v>0.57248419284039032</v>
      </c>
    </row>
    <row r="93" spans="1:7">
      <c r="A93" s="41" t="s">
        <v>381</v>
      </c>
      <c r="B93" s="40">
        <v>0.28569460127449164</v>
      </c>
      <c r="F93" s="41" t="s">
        <v>367</v>
      </c>
      <c r="G93" s="40">
        <v>3.0946822642170047E-3</v>
      </c>
    </row>
    <row r="94" spans="1:7">
      <c r="A94" s="41" t="s">
        <v>265</v>
      </c>
      <c r="B94" s="40">
        <v>0.5289362243967568</v>
      </c>
      <c r="F94" s="41" t="s">
        <v>363</v>
      </c>
      <c r="G94" s="40">
        <v>4.5237687551908032E-3</v>
      </c>
    </row>
    <row r="95" spans="1:7">
      <c r="A95" s="41" t="s">
        <v>250</v>
      </c>
      <c r="B95" s="40">
        <v>0.28569460127449164</v>
      </c>
      <c r="F95" s="41" t="s">
        <v>303</v>
      </c>
      <c r="G95" s="40">
        <v>0.38198944107967725</v>
      </c>
    </row>
    <row r="96" spans="1:7">
      <c r="A96" s="41" t="s">
        <v>382</v>
      </c>
      <c r="B96" s="40">
        <v>0.5289362243967568</v>
      </c>
      <c r="F96" s="41" t="s">
        <v>344</v>
      </c>
      <c r="G96" s="40">
        <v>0.14204672564252793</v>
      </c>
    </row>
    <row r="97" spans="1:7">
      <c r="A97" s="41" t="s">
        <v>371</v>
      </c>
      <c r="B97" s="40">
        <v>0.5289362243967568</v>
      </c>
      <c r="F97" s="41" t="s">
        <v>388</v>
      </c>
      <c r="G97" s="40">
        <v>1.2580795239777802E-4</v>
      </c>
    </row>
    <row r="98" spans="1:7">
      <c r="A98" s="41" t="s">
        <v>380</v>
      </c>
      <c r="B98" s="40">
        <v>0.5289362243967568</v>
      </c>
      <c r="F98" s="41" t="s">
        <v>298</v>
      </c>
      <c r="G98" s="40">
        <v>0.2902981641419764</v>
      </c>
    </row>
    <row r="99" spans="1:7">
      <c r="A99" s="41" t="s">
        <v>308</v>
      </c>
      <c r="B99" s="40">
        <v>0.28569460127449164</v>
      </c>
      <c r="F99" s="41" t="s">
        <v>306</v>
      </c>
      <c r="G99" s="40">
        <v>0.24830682934444792</v>
      </c>
    </row>
    <row r="100" spans="1:7">
      <c r="A100" s="41" t="s">
        <v>356</v>
      </c>
      <c r="B100" s="40">
        <v>0.5289362243967568</v>
      </c>
      <c r="F100" s="41" t="s">
        <v>296</v>
      </c>
      <c r="G100" s="40">
        <v>0.23583891078818547</v>
      </c>
    </row>
    <row r="101" spans="1:7">
      <c r="A101" s="41" t="s">
        <v>378</v>
      </c>
      <c r="B101" s="40">
        <v>0.5289362243967568</v>
      </c>
      <c r="F101" s="41" t="s">
        <v>343</v>
      </c>
      <c r="G101" s="40">
        <v>5.6440275405380116E-2</v>
      </c>
    </row>
    <row r="102" spans="1:7">
      <c r="A102" s="41" t="s">
        <v>354</v>
      </c>
      <c r="B102" s="40">
        <v>0.28569460127449164</v>
      </c>
      <c r="F102" s="41" t="s">
        <v>300</v>
      </c>
      <c r="G102" s="40">
        <v>0.38300750658495958</v>
      </c>
    </row>
    <row r="103" spans="1:7">
      <c r="F103" s="41" t="s">
        <v>342</v>
      </c>
      <c r="G103" s="40">
        <v>0.1152329540705323</v>
      </c>
    </row>
    <row r="104" spans="1:7">
      <c r="F104" s="41" t="s">
        <v>301</v>
      </c>
      <c r="G104" s="40">
        <v>0.32178121145733468</v>
      </c>
    </row>
    <row r="105" spans="1:7">
      <c r="F105" s="41" t="s">
        <v>309</v>
      </c>
      <c r="G105" s="40">
        <v>0.11572144181653793</v>
      </c>
    </row>
    <row r="106" spans="1:7">
      <c r="F106" s="41" t="s">
        <v>269</v>
      </c>
      <c r="G106" s="40">
        <v>2.8110914404766389</v>
      </c>
    </row>
    <row r="107" spans="1:7">
      <c r="F107" s="41" t="s">
        <v>365</v>
      </c>
      <c r="G107" s="40">
        <v>4.747951033478871E-3</v>
      </c>
    </row>
    <row r="108" spans="1:7">
      <c r="F108" s="41" t="s">
        <v>280</v>
      </c>
      <c r="G108" s="40">
        <v>0.63956025562206142</v>
      </c>
    </row>
    <row r="109" spans="1:7">
      <c r="F109" s="41" t="s">
        <v>218</v>
      </c>
      <c r="G109" s="40">
        <v>1.4536149326900389</v>
      </c>
    </row>
    <row r="110" spans="1:7">
      <c r="F110" s="41" t="s">
        <v>199</v>
      </c>
      <c r="G110" s="40">
        <v>0.17153908266788023</v>
      </c>
    </row>
    <row r="111" spans="1:7">
      <c r="F111" s="41" t="s">
        <v>348</v>
      </c>
      <c r="G111" s="40">
        <v>5.872850573266112E-2</v>
      </c>
    </row>
    <row r="112" spans="1:7">
      <c r="F112" s="41" t="s">
        <v>294</v>
      </c>
      <c r="G112" s="40">
        <v>0.42671011958225025</v>
      </c>
    </row>
    <row r="113" spans="6:7">
      <c r="F113" s="41" t="s">
        <v>284</v>
      </c>
      <c r="G113" s="40">
        <v>0.51398857080059235</v>
      </c>
    </row>
    <row r="114" spans="6:7">
      <c r="F114" s="41" t="s">
        <v>293</v>
      </c>
      <c r="G114" s="40">
        <v>0.36340503234204702</v>
      </c>
    </row>
    <row r="115" spans="6:7">
      <c r="F115" s="41" t="s">
        <v>271</v>
      </c>
      <c r="G115" s="40">
        <v>0.90770788128639457</v>
      </c>
    </row>
    <row r="116" spans="6:7">
      <c r="F116" s="41" t="s">
        <v>264</v>
      </c>
      <c r="G116" s="40">
        <v>0.3330470054194562</v>
      </c>
    </row>
    <row r="117" spans="6:7">
      <c r="F117" s="41" t="s">
        <v>385</v>
      </c>
      <c r="G117" s="40">
        <v>4.7906121354927193E-4</v>
      </c>
    </row>
    <row r="118" spans="6:7">
      <c r="F118" s="41" t="s">
        <v>292</v>
      </c>
      <c r="G118" s="40">
        <v>0.36340503234204702</v>
      </c>
    </row>
    <row r="119" spans="6:7">
      <c r="F119" s="41" t="s">
        <v>299</v>
      </c>
      <c r="G119" s="40">
        <v>0.24813582237745191</v>
      </c>
    </row>
    <row r="120" spans="6:7">
      <c r="F120" s="41" t="s">
        <v>381</v>
      </c>
      <c r="G120" s="40">
        <v>5.1942610893914495E-4</v>
      </c>
    </row>
    <row r="121" spans="6:7">
      <c r="F121" s="41" t="s">
        <v>265</v>
      </c>
      <c r="G121" s="40">
        <v>4.7973436464903721E-2</v>
      </c>
    </row>
    <row r="122" spans="6:7">
      <c r="F122" s="41" t="s">
        <v>250</v>
      </c>
      <c r="G122" s="40">
        <v>5.1942610893914495E-4</v>
      </c>
    </row>
    <row r="123" spans="6:7">
      <c r="F123" s="41" t="s">
        <v>382</v>
      </c>
      <c r="G123" s="40">
        <v>6.6831698055688039E-5</v>
      </c>
    </row>
    <row r="124" spans="6:7">
      <c r="F124" s="41" t="s">
        <v>371</v>
      </c>
      <c r="G124" s="40">
        <v>5.6727180380396758E-3</v>
      </c>
    </row>
    <row r="125" spans="6:7">
      <c r="F125" s="41" t="s">
        <v>380</v>
      </c>
      <c r="G125" s="40">
        <v>1.7614321865491015E-3</v>
      </c>
    </row>
    <row r="126" spans="6:7">
      <c r="F126" s="41" t="s">
        <v>308</v>
      </c>
      <c r="G126" s="40">
        <v>0.15708168235141395</v>
      </c>
    </row>
    <row r="127" spans="6:7">
      <c r="F127" s="41" t="s">
        <v>356</v>
      </c>
      <c r="G127" s="40">
        <v>2.4138811708045133E-2</v>
      </c>
    </row>
    <row r="128" spans="6:7">
      <c r="F128" s="41" t="s">
        <v>378</v>
      </c>
      <c r="G128" s="40">
        <v>1.4659466499376055E-4</v>
      </c>
    </row>
    <row r="129" spans="6:7">
      <c r="F129" s="41" t="s">
        <v>354</v>
      </c>
      <c r="G129" s="40">
        <v>2.4727003162723318E-2</v>
      </c>
    </row>
    <row r="130" spans="6:7">
      <c r="F130" s="41" t="s">
        <v>355</v>
      </c>
      <c r="G130" s="40">
        <v>32.583039049649194</v>
      </c>
    </row>
  </sheetData>
  <mergeCells count="1">
    <mergeCell ref="A6:F6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Índice</vt:lpstr>
      <vt:lpstr>a)</vt:lpstr>
      <vt:lpstr>b)</vt:lpstr>
      <vt:lpstr>c)</vt:lpstr>
      <vt:lpstr>d)</vt:lpstr>
      <vt:lpstr>e)</vt:lpstr>
      <vt:lpstr>f)</vt:lpstr>
      <vt:lpstr>g)</vt:lpstr>
      <vt:lpstr>h)</vt:lpstr>
      <vt:lpstr>i)</vt:lpstr>
      <vt:lpstr>Processo_nº_0130633_76.2013.4.02.5101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barena</dc:creator>
  <cp:lastModifiedBy>barena</cp:lastModifiedBy>
  <dcterms:created xsi:type="dcterms:W3CDTF">2016-03-08T19:18:12Z</dcterms:created>
  <dcterms:modified xsi:type="dcterms:W3CDTF">2016-05-11T14:37:37Z</dcterms:modified>
</cp:coreProperties>
</file>